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звіт мвк 1.23\"/>
    </mc:Choice>
  </mc:AlternateContent>
  <bookViews>
    <workbookView xWindow="0" yWindow="0" windowWidth="20460" windowHeight="7320"/>
  </bookViews>
  <sheets>
    <sheet name="zved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30" i="1"/>
  <c r="F31" i="1"/>
  <c r="F32" i="1"/>
  <c r="F33" i="1"/>
  <c r="F35" i="1"/>
  <c r="F36" i="1"/>
  <c r="F37" i="1"/>
  <c r="F38" i="1"/>
  <c r="F39" i="1"/>
  <c r="F40" i="1"/>
  <c r="F45" i="1"/>
  <c r="F46" i="1"/>
  <c r="F53" i="1"/>
  <c r="F54" i="1"/>
  <c r="F55" i="1"/>
  <c r="F56" i="1"/>
  <c r="F57" i="1"/>
  <c r="F58" i="1"/>
  <c r="F60" i="1"/>
  <c r="F61" i="1"/>
  <c r="F62" i="1"/>
  <c r="F63" i="1"/>
  <c r="F66" i="1"/>
  <c r="F67" i="1"/>
  <c r="F68" i="1"/>
  <c r="F69" i="1"/>
  <c r="F70" i="1"/>
  <c r="F71" i="1"/>
  <c r="F72" i="1"/>
  <c r="F73" i="1"/>
  <c r="F74" i="1"/>
  <c r="F75" i="1"/>
  <c r="F76" i="1"/>
  <c r="F77" i="1"/>
  <c r="F80" i="1"/>
  <c r="F81" i="1"/>
  <c r="F82" i="1"/>
  <c r="F83" i="1"/>
  <c r="F84" i="1"/>
  <c r="F85" i="1"/>
  <c r="F88" i="1"/>
  <c r="F99" i="1"/>
  <c r="F101" i="1"/>
  <c r="F102" i="1"/>
  <c r="F104" i="1"/>
  <c r="F105" i="1"/>
  <c r="F106" i="1"/>
  <c r="F107" i="1"/>
  <c r="F108" i="1"/>
  <c r="I97" i="1" l="1"/>
  <c r="I124" i="1"/>
  <c r="I123" i="1"/>
  <c r="I122" i="1"/>
  <c r="I121" i="1"/>
  <c r="I120" i="1"/>
  <c r="I119" i="1"/>
  <c r="I115" i="1"/>
  <c r="I113" i="1"/>
  <c r="I112" i="1"/>
  <c r="I111" i="1"/>
  <c r="I110" i="1"/>
  <c r="I109" i="1"/>
  <c r="I108" i="1"/>
  <c r="I104" i="1"/>
  <c r="I103" i="1"/>
  <c r="I102" i="1"/>
  <c r="I101" i="1"/>
  <c r="I99" i="1"/>
  <c r="I96" i="1"/>
  <c r="I94" i="1"/>
  <c r="I92" i="1"/>
  <c r="I88" i="1"/>
  <c r="I85" i="1"/>
  <c r="I82" i="1"/>
  <c r="I81" i="1"/>
  <c r="I80" i="1"/>
  <c r="I79" i="1"/>
  <c r="I77" i="1"/>
  <c r="I75" i="1"/>
  <c r="I74" i="1"/>
  <c r="I73" i="1"/>
  <c r="I68" i="1"/>
  <c r="I67" i="1"/>
  <c r="I66" i="1"/>
  <c r="I51" i="1"/>
  <c r="I50" i="1"/>
  <c r="I49" i="1"/>
  <c r="I48" i="1"/>
  <c r="I43" i="1"/>
  <c r="I42" i="1"/>
  <c r="I41" i="1"/>
  <c r="I40" i="1"/>
  <c r="I39" i="1"/>
  <c r="I34" i="1"/>
  <c r="I30" i="1"/>
  <c r="I28" i="1"/>
  <c r="I27" i="1"/>
  <c r="F124" i="1"/>
  <c r="F123" i="1"/>
  <c r="F122" i="1"/>
  <c r="F121" i="1"/>
  <c r="F120" i="1"/>
  <c r="F119" i="1"/>
  <c r="F118" i="1"/>
  <c r="F117" i="1"/>
  <c r="F116" i="1"/>
  <c r="F115" i="1"/>
  <c r="F113" i="1"/>
  <c r="F112" i="1"/>
  <c r="F111" i="1"/>
  <c r="F110" i="1"/>
  <c r="F109" i="1"/>
  <c r="G87" i="1" l="1"/>
  <c r="G90" i="1" s="1"/>
  <c r="D87" i="1"/>
  <c r="G44" i="1"/>
  <c r="G29" i="1"/>
  <c r="D29" i="1"/>
  <c r="G10" i="1"/>
  <c r="D10" i="1"/>
  <c r="D52" i="1" s="1"/>
  <c r="D59" i="1" s="1"/>
  <c r="D64" i="1" s="1"/>
  <c r="H87" i="1"/>
  <c r="H90" i="1" s="1"/>
  <c r="H10" i="1"/>
  <c r="I10" i="1" s="1"/>
  <c r="E10" i="1"/>
  <c r="F10" i="1" s="1"/>
  <c r="G52" i="1" l="1"/>
  <c r="G59" i="1" s="1"/>
  <c r="G64" i="1" s="1"/>
  <c r="I90" i="1"/>
  <c r="I87" i="1"/>
  <c r="E29" i="1"/>
  <c r="F29" i="1" s="1"/>
  <c r="E87" i="1"/>
  <c r="F87" i="1" s="1"/>
  <c r="H44" i="1"/>
  <c r="I44" i="1" s="1"/>
  <c r="E44" i="1"/>
  <c r="F44" i="1" s="1"/>
  <c r="H29" i="1"/>
  <c r="H52" i="1" l="1"/>
  <c r="I29" i="1"/>
  <c r="E90" i="1"/>
  <c r="F90" i="1" s="1"/>
  <c r="E52" i="1"/>
  <c r="F52" i="1" s="1"/>
  <c r="E59" i="1" l="1"/>
  <c r="F59" i="1" s="1"/>
  <c r="E64" i="1"/>
  <c r="F64" i="1" s="1"/>
  <c r="H59" i="1"/>
  <c r="I52" i="1"/>
  <c r="H64" i="1" l="1"/>
  <c r="I64" i="1" s="1"/>
  <c r="I59" i="1"/>
</calcChain>
</file>

<file path=xl/sharedStrings.xml><?xml version="1.0" encoding="utf-8"?>
<sst xmlns="http://schemas.openxmlformats.org/spreadsheetml/2006/main" count="308" uniqueCount="216">
  <si>
    <t/>
  </si>
  <si>
    <t>Найменування показника</t>
  </si>
  <si>
    <t>Загальний фонд</t>
  </si>
  <si>
    <t>Спеціальний фонд</t>
  </si>
  <si>
    <t>1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</si>
  <si>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</si>
  <si>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</si>
  <si>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</si>
  <si>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</si>
  <si>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</si>
  <si>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</si>
  <si>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</si>
  <si>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прибуток підприємств  </t>
  </si>
  <si>
    <t>11020000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</si>
  <si>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</si>
  <si>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</si>
  <si>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</si>
  <si>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</si>
  <si>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користування надрами загальнодержавного значення</t>
  </si>
  <si>
    <t>13030000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</si>
  <si>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</si>
  <si>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</si>
  <si>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</si>
  <si>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</si>
  <si>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Акцизний податок з ввезених на митну територію України підакцизних товарів (продукції) </t>
  </si>
  <si>
    <t>14030000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</si>
  <si>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</si>
  <si>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</si>
  <si>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</si>
  <si>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</si>
  <si>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</si>
  <si>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</si>
  <si>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Збір за місця для паркування транспортних засобів </t>
  </si>
  <si>
    <t>18020000</t>
  </si>
  <si>
    <t>Туристичний збір </t>
  </si>
  <si>
    <t>18030000</t>
  </si>
  <si>
    <t>Єдиний податок  </t>
  </si>
  <si>
    <t>18050000</t>
  </si>
  <si>
    <t>Інші податки та збори</t>
  </si>
  <si>
    <t>19000000</t>
  </si>
  <si>
    <t>Екологічний податок</t>
  </si>
  <si>
    <t>19010000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</si>
  <si>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</si>
  <si>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</si>
  <si>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</si>
  <si>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</si>
  <si>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</si>
  <si>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</si>
  <si>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Інші надходження  </t>
  </si>
  <si>
    <t>21080000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</si>
  <si>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</si>
  <si>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</si>
  <si>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</si>
  <si>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</si>
  <si>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</si>
  <si>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</si>
  <si>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</si>
  <si>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</si>
  <si>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Державне мито  </t>
  </si>
  <si>
    <t>22090000</t>
  </si>
  <si>
    <t>Інші неподаткові надходження</t>
  </si>
  <si>
    <t>24000000</t>
  </si>
  <si>
    <t>24060000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</si>
  <si>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</si>
  <si>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</si>
  <si>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</si>
  <si>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</si>
  <si>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</si>
  <si>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</si>
  <si>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</si>
  <si>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</si>
  <si>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</si>
  <si>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</si>
  <si>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</si>
  <si>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</si>
  <si>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</si>
  <si>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</si>
  <si>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</si>
  <si>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</si>
  <si>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</si>
  <si>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</si>
  <si>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</si>
  <si>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</si>
  <si>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</si>
  <si>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</si>
  <si>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</si>
  <si>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</si>
  <si>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</si>
  <si>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</si>
  <si>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</si>
  <si>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</si>
  <si>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</si>
  <si>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</si>
  <si>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</si>
  <si>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</si>
  <si>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</si>
  <si>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</si>
  <si>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</si>
  <si>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</si>
  <si>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</si>
  <si>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</si>
  <si>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</si>
  <si>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</si>
  <si>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</si>
  <si>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</si>
  <si>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</si>
  <si>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</si>
  <si>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Інші субвенції з місцевого бюджету</t>
  </si>
  <si>
    <t>41053900</t>
  </si>
  <si>
    <t>90010300</t>
  </si>
  <si>
    <t>ІІ. Видатки</t>
  </si>
  <si>
    <t>Державне управління</t>
  </si>
  <si>
    <t>0100</t>
  </si>
  <si>
    <t>1000</t>
  </si>
  <si>
    <t>Надання дошкільної освіти</t>
  </si>
  <si>
    <t>1010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</si>
  <si>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</si>
  <si>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</si>
  <si>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Забезпечення діяльності інклюзивно-ресурсних центрів за рахунок освітньої субвенції</t>
  </si>
  <si>
    <t>1152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</si>
  <si>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</si>
  <si>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</si>
  <si>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</si>
  <si>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</si>
  <si>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</si>
  <si>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</si>
  <si>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</si>
  <si>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</si>
  <si>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</si>
  <si>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</si>
  <si>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</si>
  <si>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</si>
  <si>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</si>
  <si>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</si>
  <si>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</si>
  <si>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</si>
  <si>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</si>
  <si>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</si>
  <si>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</si>
  <si>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</si>
  <si>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</si>
  <si>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</si>
  <si>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</si>
  <si>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</si>
  <si>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</si>
  <si>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</si>
  <si>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</si>
  <si>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</si>
  <si>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</si>
  <si>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</si>
  <si>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</si>
  <si>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</si>
  <si>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</si>
  <si>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</si>
  <si>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</si>
  <si>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</si>
  <si>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</si>
  <si>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</si>
  <si>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</si>
  <si>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</si>
  <si>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</si>
  <si>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</si>
  <si>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</si>
  <si>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</si>
  <si>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</si>
  <si>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</si>
  <si>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</si>
  <si>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</si>
  <si>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</si>
  <si>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</si>
  <si>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</si>
  <si>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</si>
  <si>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Фінансування бюджету за типом кредитора</t>
  </si>
  <si>
    <t>Внутрішнє фінансування*</t>
  </si>
  <si>
    <t>200000</t>
  </si>
  <si>
    <t>Фінансування за рахунок залишків коштів на рахунках бюджетних установ*</t>
  </si>
  <si>
    <t>205000</t>
  </si>
  <si>
    <t>На початок періоду</t>
  </si>
  <si>
    <t>205100</t>
  </si>
  <si>
    <t>На кінець періоду</t>
  </si>
  <si>
    <t>205200</t>
  </si>
  <si>
    <t>Зміни обсягів депозитів і цінних паперів, що використовуються для управління ліквідністю</t>
  </si>
  <si>
    <t>Повернення бюджетних коштів з депозитів</t>
  </si>
  <si>
    <t>Розміщення бюджетних коштів на депозитах</t>
  </si>
  <si>
    <t>Фінансування за рахунок зміни залишків коштів бюджетів*</t>
  </si>
  <si>
    <t>208000</t>
  </si>
  <si>
    <t>208100</t>
  </si>
  <si>
    <t>208200</t>
  </si>
  <si>
    <t>Кошти, що передаються із загального фонду бюджету до бюджету розвитку (спеціального фонду) </t>
  </si>
  <si>
    <t>208400</t>
  </si>
  <si>
    <t>Разом  коштів,  отриманих  з усіх джерел фінансування бюджету за типом кредитора *</t>
  </si>
  <si>
    <t>Фінансування бюджету за типом боргового зобов'язання</t>
  </si>
  <si>
    <t>Фінансування за активними операціями*</t>
  </si>
  <si>
    <t>600000</t>
  </si>
  <si>
    <t>601000</t>
  </si>
  <si>
    <t>601110</t>
  </si>
  <si>
    <t>601210</t>
  </si>
  <si>
    <t>Зміни обсягів бюджетних коштів*</t>
  </si>
  <si>
    <t>602000</t>
  </si>
  <si>
    <t>602100</t>
  </si>
  <si>
    <t>602200</t>
  </si>
  <si>
    <t>602400</t>
  </si>
  <si>
    <t>Разом коштів, отриманих з усіх джерел фінансування бюджету за типом боргового зобов'язання*</t>
  </si>
  <si>
    <t>Інші розрахунки*</t>
  </si>
  <si>
    <t>січень - березень 2023 року</t>
  </si>
  <si>
    <t>відхилення, +,-</t>
  </si>
  <si>
    <t>січень - березень 2022 року</t>
  </si>
  <si>
    <t>Рентна плата за користування надрами місцевого значення</t>
  </si>
  <si>
    <t>Плата за розміщення тимчасово вільних коштів місцевих бюджетів</t>
  </si>
  <si>
    <t>Повернення бюджетних коштів з депозитів, надходження внаслідок продажу/ пред'явлення цінних паперів</t>
  </si>
  <si>
    <t>Розміщення бюджетних коштів на депозитах, придбання цінних паперів</t>
  </si>
  <si>
    <t>Освіта, в т.ч.:</t>
  </si>
  <si>
    <t xml:space="preserve">Усього доходів </t>
  </si>
  <si>
    <t>Усього видатків</t>
  </si>
  <si>
    <t>Усього кредитування</t>
  </si>
  <si>
    <t>Аналіз виконання бюджету Ковельської міської територіальної громади за 1 квартал 2023 року
про виконання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</si>
</sst>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₴_-;\-* #,##0.00\ _₴_-;_-* &quot;-&quot;??\ _₴_-;_-@_-"/>
    <numFmt numFmtId="164" formatCode="#,##0.00_ ;\-#,##0.00\ "/>
  </numFmts>
  <fonts count="9" x14ac:knownFonts="1">
    <font>
      <sz val="8"/>
      <color rgb="FF000000"/>
      <name val="Tahoma"/>
    </font>
    <font>
      <sz val="8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b/>
      <sz val="8"/>
      <color rgb="FF000000"/>
      <name val="Times New Roman"/>
      <family val="1"/>
      <charset val="204"/>
    </font>
    <font>
      <b/>
      <i/>
      <u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163">
    <xf numFmtId="0" fontId="0" fillId="2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39" fontId="1" fillId="0" borderId="10" xfId="0" applyNumberFormat="1" applyFont="1" applyFill="1" applyBorder="1" applyAlignment="1">
      <alignment horizontal="right" vertical="center" wrapText="1"/>
    </xf>
    <xf numFmtId="39" fontId="1" fillId="0" borderId="12" xfId="0" applyNumberFormat="1" applyFont="1" applyFill="1" applyBorder="1" applyAlignment="1">
      <alignment horizontal="right" vertical="center" wrapText="1"/>
    </xf>
    <xf numFmtId="39" fontId="3" fillId="7" borderId="10" xfId="0" applyNumberFormat="1" applyFont="1" applyFill="1" applyBorder="1" applyAlignment="1">
      <alignment horizontal="righ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39" fontId="1" fillId="0" borderId="28" xfId="0" applyNumberFormat="1" applyFont="1" applyFill="1" applyBorder="1" applyAlignment="1">
      <alignment horizontal="right" vertical="center" wrapText="1"/>
    </xf>
    <xf numFmtId="39" fontId="1" fillId="0" borderId="29" xfId="0" applyNumberFormat="1" applyFont="1" applyFill="1" applyBorder="1" applyAlignment="1">
      <alignment horizontal="right" vertical="center" wrapText="1"/>
    </xf>
    <xf numFmtId="39" fontId="1" fillId="0" borderId="26" xfId="0" applyNumberFormat="1" applyFont="1" applyFill="1" applyBorder="1" applyAlignment="1">
      <alignment horizontal="right" vertical="center" wrapText="1"/>
    </xf>
    <xf numFmtId="39" fontId="1" fillId="0" borderId="27" xfId="0" applyNumberFormat="1" applyFont="1" applyFill="1" applyBorder="1" applyAlignment="1">
      <alignment horizontal="right" vertical="center" wrapText="1"/>
    </xf>
    <xf numFmtId="39" fontId="3" fillId="7" borderId="28" xfId="0" applyNumberFormat="1" applyFont="1" applyFill="1" applyBorder="1" applyAlignment="1">
      <alignment horizontal="right" vertical="center" wrapText="1"/>
    </xf>
    <xf numFmtId="39" fontId="3" fillId="7" borderId="29" xfId="0" applyNumberFormat="1" applyFont="1" applyFill="1" applyBorder="1" applyAlignment="1">
      <alignment horizontal="right" vertical="center" wrapText="1"/>
    </xf>
    <xf numFmtId="39" fontId="3" fillId="0" borderId="30" xfId="0" applyNumberFormat="1" applyFont="1" applyFill="1" applyBorder="1" applyAlignment="1">
      <alignment horizontal="right" vertical="center" wrapText="1"/>
    </xf>
    <xf numFmtId="39" fontId="3" fillId="0" borderId="31" xfId="0" applyNumberFormat="1" applyFont="1" applyFill="1" applyBorder="1" applyAlignment="1">
      <alignment horizontal="right" vertical="center" wrapText="1"/>
    </xf>
    <xf numFmtId="39" fontId="3" fillId="0" borderId="32" xfId="0" applyNumberFormat="1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center" vertical="center" wrapText="1"/>
    </xf>
    <xf numFmtId="37" fontId="3" fillId="0" borderId="43" xfId="0" applyNumberFormat="1" applyFont="1" applyFill="1" applyBorder="1" applyAlignment="1">
      <alignment horizontal="center" vertical="center" wrapText="1"/>
    </xf>
    <xf numFmtId="37" fontId="3" fillId="0" borderId="44" xfId="0" applyNumberFormat="1" applyFont="1" applyFill="1" applyBorder="1" applyAlignment="1">
      <alignment horizontal="center" vertical="center" wrapText="1"/>
    </xf>
    <xf numFmtId="37" fontId="3" fillId="0" borderId="46" xfId="0" applyNumberFormat="1" applyFont="1" applyFill="1" applyBorder="1" applyAlignment="1">
      <alignment horizontal="center" vertical="center" wrapText="1"/>
    </xf>
    <xf numFmtId="39" fontId="7" fillId="0" borderId="28" xfId="0" applyNumberFormat="1" applyFont="1" applyFill="1" applyBorder="1" applyAlignment="1">
      <alignment horizontal="right" vertical="center" wrapText="1"/>
    </xf>
    <xf numFmtId="39" fontId="7" fillId="0" borderId="10" xfId="0" applyNumberFormat="1" applyFont="1" applyFill="1" applyBorder="1" applyAlignment="1">
      <alignment horizontal="right" vertical="center" wrapText="1"/>
    </xf>
    <xf numFmtId="39" fontId="7" fillId="0" borderId="29" xfId="0" applyNumberFormat="1" applyFont="1" applyFill="1" applyBorder="1" applyAlignment="1">
      <alignment horizontal="right" vertical="center" wrapText="1"/>
    </xf>
    <xf numFmtId="43" fontId="7" fillId="0" borderId="10" xfId="0" applyNumberFormat="1" applyFont="1" applyFill="1" applyBorder="1" applyAlignment="1">
      <alignment horizontal="right" vertical="center" wrapText="1"/>
    </xf>
    <xf numFmtId="39" fontId="7" fillId="0" borderId="24" xfId="0" applyNumberFormat="1" applyFont="1" applyFill="1" applyBorder="1" applyAlignment="1">
      <alignment horizontal="right" vertical="center" wrapText="1"/>
    </xf>
    <xf numFmtId="39" fontId="7" fillId="0" borderId="11" xfId="0" applyNumberFormat="1" applyFont="1" applyFill="1" applyBorder="1" applyAlignment="1">
      <alignment horizontal="right" vertical="center" wrapText="1"/>
    </xf>
    <xf numFmtId="39" fontId="7" fillId="0" borderId="25" xfId="0" applyNumberFormat="1" applyFont="1" applyFill="1" applyBorder="1" applyAlignment="1">
      <alignment horizontal="right" vertical="center" wrapText="1"/>
    </xf>
    <xf numFmtId="39" fontId="6" fillId="0" borderId="15" xfId="0" applyNumberFormat="1" applyFont="1" applyFill="1" applyBorder="1" applyAlignment="1">
      <alignment horizontal="right" vertical="center" wrapText="1"/>
    </xf>
    <xf numFmtId="39" fontId="6" fillId="0" borderId="16" xfId="0" applyNumberFormat="1" applyFont="1" applyFill="1" applyBorder="1" applyAlignment="1">
      <alignment horizontal="right" vertical="center" wrapText="1"/>
    </xf>
    <xf numFmtId="39" fontId="6" fillId="0" borderId="17" xfId="0" applyNumberFormat="1" applyFont="1" applyFill="1" applyBorder="1" applyAlignment="1">
      <alignment horizontal="right" vertical="center" wrapText="1"/>
    </xf>
    <xf numFmtId="39" fontId="7" fillId="0" borderId="26" xfId="0" applyNumberFormat="1" applyFont="1" applyFill="1" applyBorder="1" applyAlignment="1">
      <alignment horizontal="right" vertical="center" wrapText="1"/>
    </xf>
    <xf numFmtId="39" fontId="7" fillId="0" borderId="12" xfId="0" applyNumberFormat="1" applyFont="1" applyFill="1" applyBorder="1" applyAlignment="1">
      <alignment horizontal="right" vertical="center" wrapText="1"/>
    </xf>
    <xf numFmtId="39" fontId="7" fillId="0" borderId="27" xfId="0" applyNumberFormat="1" applyFont="1" applyFill="1" applyBorder="1" applyAlignment="1">
      <alignment horizontal="right" vertical="center" wrapText="1"/>
    </xf>
    <xf numFmtId="39" fontId="7" fillId="0" borderId="15" xfId="0" applyNumberFormat="1" applyFont="1" applyFill="1" applyBorder="1" applyAlignment="1">
      <alignment horizontal="right" vertical="center" wrapText="1"/>
    </xf>
    <xf numFmtId="164" fontId="7" fillId="0" borderId="16" xfId="0" applyNumberFormat="1" applyFont="1" applyFill="1" applyBorder="1" applyAlignment="1">
      <alignment horizontal="right" vertical="center" wrapText="1"/>
    </xf>
    <xf numFmtId="39" fontId="7" fillId="0" borderId="17" xfId="0" applyNumberFormat="1" applyFont="1" applyFill="1" applyBorder="1" applyAlignment="1">
      <alignment horizontal="right" vertical="center" wrapText="1"/>
    </xf>
    <xf numFmtId="39" fontId="7" fillId="0" borderId="16" xfId="0" applyNumberFormat="1" applyFont="1" applyFill="1" applyBorder="1" applyAlignment="1">
      <alignment horizontal="right" vertical="center" wrapText="1"/>
    </xf>
    <xf numFmtId="39" fontId="6" fillId="7" borderId="28" xfId="0" applyNumberFormat="1" applyFont="1" applyFill="1" applyBorder="1" applyAlignment="1">
      <alignment horizontal="right" vertical="center" wrapText="1"/>
    </xf>
    <xf numFmtId="39" fontId="6" fillId="7" borderId="10" xfId="0" applyNumberFormat="1" applyFont="1" applyFill="1" applyBorder="1" applyAlignment="1">
      <alignment horizontal="right" vertical="center" wrapText="1"/>
    </xf>
    <xf numFmtId="39" fontId="6" fillId="7" borderId="29" xfId="0" applyNumberFormat="1" applyFont="1" applyFill="1" applyBorder="1" applyAlignment="1">
      <alignment horizontal="right" vertical="center" wrapText="1"/>
    </xf>
    <xf numFmtId="2" fontId="7" fillId="2" borderId="5" xfId="0" applyNumberFormat="1" applyFont="1" applyFill="1" applyBorder="1" applyAlignment="1">
      <alignment horizontal="right" vertical="top" wrapText="1"/>
    </xf>
    <xf numFmtId="2" fontId="7" fillId="2" borderId="33" xfId="0" applyNumberFormat="1" applyFont="1" applyFill="1" applyBorder="1" applyAlignment="1">
      <alignment horizontal="right" vertical="top" wrapText="1"/>
    </xf>
    <xf numFmtId="39" fontId="7" fillId="0" borderId="34" xfId="0" applyNumberFormat="1" applyFont="1" applyFill="1" applyBorder="1" applyAlignment="1">
      <alignment horizontal="right" vertical="center" wrapText="1"/>
    </xf>
    <xf numFmtId="39" fontId="7" fillId="0" borderId="30" xfId="0" applyNumberFormat="1" applyFont="1" applyFill="1" applyBorder="1" applyAlignment="1">
      <alignment horizontal="right" vertical="center" wrapText="1"/>
    </xf>
    <xf numFmtId="39" fontId="7" fillId="0" borderId="41" xfId="0" applyNumberFormat="1" applyFont="1" applyFill="1" applyBorder="1" applyAlignment="1">
      <alignment horizontal="right" vertical="center" wrapText="1"/>
    </xf>
    <xf numFmtId="39" fontId="7" fillId="0" borderId="32" xfId="0" applyNumberFormat="1" applyFont="1" applyFill="1" applyBorder="1" applyAlignment="1">
      <alignment horizontal="right" vertical="center" wrapText="1"/>
    </xf>
    <xf numFmtId="39" fontId="7" fillId="0" borderId="3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39" fontId="6" fillId="7" borderId="35" xfId="0" applyNumberFormat="1" applyFont="1" applyFill="1" applyBorder="1" applyAlignment="1">
      <alignment horizontal="right" vertical="center" wrapText="1"/>
    </xf>
    <xf numFmtId="39" fontId="6" fillId="7" borderId="36" xfId="0" applyNumberFormat="1" applyFont="1" applyFill="1" applyBorder="1" applyAlignment="1">
      <alignment horizontal="right" vertical="center" wrapText="1"/>
    </xf>
    <xf numFmtId="39" fontId="6" fillId="7" borderId="47" xfId="0" applyNumberFormat="1" applyFont="1" applyFill="1" applyBorder="1" applyAlignment="1">
      <alignment horizontal="right" vertical="center" wrapText="1"/>
    </xf>
    <xf numFmtId="39" fontId="7" fillId="8" borderId="28" xfId="0" applyNumberFormat="1" applyFont="1" applyFill="1" applyBorder="1" applyAlignment="1">
      <alignment horizontal="right" vertical="center" wrapText="1"/>
    </xf>
    <xf numFmtId="164" fontId="7" fillId="8" borderId="10" xfId="0" applyNumberFormat="1" applyFont="1" applyFill="1" applyBorder="1" applyAlignment="1">
      <alignment horizontal="right" vertical="center" wrapText="1"/>
    </xf>
    <xf numFmtId="39" fontId="7" fillId="8" borderId="29" xfId="0" applyNumberFormat="1" applyFont="1" applyFill="1" applyBorder="1" applyAlignment="1">
      <alignment horizontal="right" vertical="center" wrapText="1"/>
    </xf>
    <xf numFmtId="39" fontId="7" fillId="8" borderId="10" xfId="0" applyNumberFormat="1" applyFont="1" applyFill="1" applyBorder="1" applyAlignment="1">
      <alignment horizontal="right" vertical="center" wrapText="1"/>
    </xf>
    <xf numFmtId="39" fontId="6" fillId="7" borderId="26" xfId="0" applyNumberFormat="1" applyFont="1" applyFill="1" applyBorder="1" applyAlignment="1">
      <alignment horizontal="right" vertical="center" wrapText="1"/>
    </xf>
    <xf numFmtId="39" fontId="6" fillId="7" borderId="12" xfId="0" applyNumberFormat="1" applyFont="1" applyFill="1" applyBorder="1" applyAlignment="1">
      <alignment horizontal="right" vertical="center" wrapText="1"/>
    </xf>
    <xf numFmtId="39" fontId="6" fillId="7" borderId="27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37" fontId="3" fillId="0" borderId="52" xfId="0" applyNumberFormat="1" applyFont="1" applyFill="1" applyBorder="1" applyAlignment="1">
      <alignment horizontal="center" vertical="center" wrapText="1"/>
    </xf>
    <xf numFmtId="39" fontId="6" fillId="7" borderId="53" xfId="0" applyNumberFormat="1" applyFont="1" applyFill="1" applyBorder="1" applyAlignment="1">
      <alignment horizontal="right" vertical="center" wrapText="1"/>
    </xf>
    <xf numFmtId="39" fontId="7" fillId="8" borderId="14" xfId="0" applyNumberFormat="1" applyFont="1" applyFill="1" applyBorder="1" applyAlignment="1">
      <alignment horizontal="right" vertical="center" wrapText="1"/>
    </xf>
    <xf numFmtId="39" fontId="7" fillId="0" borderId="14" xfId="0" applyNumberFormat="1" applyFont="1" applyFill="1" applyBorder="1" applyAlignment="1">
      <alignment horizontal="right" vertical="center" wrapText="1"/>
    </xf>
    <xf numFmtId="39" fontId="7" fillId="0" borderId="50" xfId="0" applyNumberFormat="1" applyFont="1" applyFill="1" applyBorder="1" applyAlignment="1">
      <alignment horizontal="right" vertical="center" wrapText="1"/>
    </xf>
    <xf numFmtId="39" fontId="6" fillId="0" borderId="54" xfId="0" applyNumberFormat="1" applyFont="1" applyFill="1" applyBorder="1" applyAlignment="1">
      <alignment horizontal="right" vertical="center" wrapText="1"/>
    </xf>
    <xf numFmtId="39" fontId="7" fillId="0" borderId="55" xfId="0" applyNumberFormat="1" applyFont="1" applyFill="1" applyBorder="1" applyAlignment="1">
      <alignment horizontal="right" vertical="center" wrapText="1"/>
    </xf>
    <xf numFmtId="39" fontId="6" fillId="7" borderId="55" xfId="0" applyNumberFormat="1" applyFont="1" applyFill="1" applyBorder="1" applyAlignment="1">
      <alignment horizontal="right" vertical="center" wrapText="1"/>
    </xf>
    <xf numFmtId="39" fontId="7" fillId="0" borderId="54" xfId="0" applyNumberFormat="1" applyFont="1" applyFill="1" applyBorder="1" applyAlignment="1">
      <alignment horizontal="right" vertical="center" wrapText="1"/>
    </xf>
    <xf numFmtId="39" fontId="6" fillId="7" borderId="14" xfId="0" applyNumberFormat="1" applyFont="1" applyFill="1" applyBorder="1" applyAlignment="1">
      <alignment horizontal="right" vertical="center" wrapText="1"/>
    </xf>
    <xf numFmtId="39" fontId="7" fillId="0" borderId="49" xfId="0" applyNumberFormat="1" applyFont="1" applyFill="1" applyBorder="1" applyAlignment="1">
      <alignment horizontal="right" vertical="center" wrapText="1"/>
    </xf>
    <xf numFmtId="39" fontId="7" fillId="0" borderId="56" xfId="0" applyNumberFormat="1" applyFont="1" applyFill="1" applyBorder="1" applyAlignment="1">
      <alignment horizontal="right" vertical="center" wrapText="1"/>
    </xf>
    <xf numFmtId="0" fontId="3" fillId="0" borderId="60" xfId="0" applyFont="1" applyFill="1" applyBorder="1" applyAlignment="1">
      <alignment horizontal="center" vertical="center" wrapText="1"/>
    </xf>
    <xf numFmtId="0" fontId="3" fillId="7" borderId="57" xfId="0" applyFont="1" applyFill="1" applyBorder="1" applyAlignment="1">
      <alignment horizontal="center" vertical="center" wrapText="1"/>
    </xf>
    <xf numFmtId="0" fontId="1" fillId="8" borderId="58" xfId="0" applyFont="1" applyFill="1" applyBorder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 wrapText="1"/>
    </xf>
    <xf numFmtId="0" fontId="5" fillId="0" borderId="58" xfId="0" applyFont="1" applyFill="1" applyBorder="1" applyAlignment="1">
      <alignment horizontal="center" vertical="center" wrapText="1"/>
    </xf>
    <xf numFmtId="0" fontId="5" fillId="0" borderId="61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1" fillId="0" borderId="62" xfId="0" applyFont="1" applyFill="1" applyBorder="1" applyAlignment="1">
      <alignment horizontal="center" vertical="center" wrapText="1"/>
    </xf>
    <xf numFmtId="0" fontId="1" fillId="0" borderId="61" xfId="0" applyFont="1" applyFill="1" applyBorder="1" applyAlignment="1">
      <alignment horizontal="center" vertical="center" wrapText="1"/>
    </xf>
    <xf numFmtId="0" fontId="5" fillId="0" borderId="62" xfId="0" applyFont="1" applyFill="1" applyBorder="1" applyAlignment="1">
      <alignment horizontal="center" vertical="center" wrapText="1"/>
    </xf>
    <xf numFmtId="0" fontId="3" fillId="7" borderId="62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3" fillId="7" borderId="58" xfId="0" applyFont="1" applyFill="1" applyBorder="1" applyAlignment="1">
      <alignment horizontal="center" vertical="center" wrapText="1"/>
    </xf>
    <xf numFmtId="0" fontId="1" fillId="0" borderId="59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57" xfId="0" applyFont="1" applyFill="1" applyBorder="1" applyAlignment="1">
      <alignment horizontal="center" vertical="center" wrapText="1"/>
    </xf>
    <xf numFmtId="0" fontId="3" fillId="0" borderId="58" xfId="0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6" fillId="7" borderId="35" xfId="0" applyFont="1" applyFill="1" applyBorder="1" applyAlignment="1">
      <alignment vertical="center" wrapText="1"/>
    </xf>
    <xf numFmtId="0" fontId="6" fillId="7" borderId="37" xfId="0" applyFont="1" applyFill="1" applyBorder="1" applyAlignment="1">
      <alignment vertical="center" wrapText="1"/>
    </xf>
    <xf numFmtId="0" fontId="7" fillId="8" borderId="28" xfId="0" applyFont="1" applyFill="1" applyBorder="1" applyAlignment="1">
      <alignment vertical="center" wrapText="1"/>
    </xf>
    <xf numFmtId="0" fontId="7" fillId="8" borderId="13" xfId="0" applyFont="1" applyFill="1" applyBorder="1" applyAlignment="1">
      <alignment vertical="center" wrapText="1"/>
    </xf>
    <xf numFmtId="0" fontId="7" fillId="0" borderId="28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8" fillId="0" borderId="28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8" fillId="0" borderId="42" xfId="0" applyFont="1" applyFill="1" applyBorder="1" applyAlignment="1">
      <alignment horizontal="left" vertical="center" wrapText="1"/>
    </xf>
    <xf numFmtId="0" fontId="8" fillId="0" borderId="49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0" fontId="7" fillId="0" borderId="26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vertical="center" wrapText="1"/>
    </xf>
    <xf numFmtId="0" fontId="7" fillId="0" borderId="24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vertical="center" wrapText="1"/>
    </xf>
    <xf numFmtId="0" fontId="8" fillId="0" borderId="26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vertical="center" wrapText="1"/>
    </xf>
    <xf numFmtId="0" fontId="6" fillId="7" borderId="26" xfId="0" applyFont="1" applyFill="1" applyBorder="1" applyAlignment="1">
      <alignment vertical="center" wrapText="1"/>
    </xf>
    <xf numFmtId="0" fontId="6" fillId="7" borderId="20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vertical="center" wrapText="1"/>
    </xf>
    <xf numFmtId="0" fontId="7" fillId="0" borderId="19" xfId="0" applyFont="1" applyFill="1" applyBorder="1" applyAlignment="1">
      <alignment vertical="center" wrapText="1"/>
    </xf>
    <xf numFmtId="0" fontId="7" fillId="0" borderId="30" xfId="0" applyFont="1" applyFill="1" applyBorder="1" applyAlignment="1">
      <alignment vertical="center" wrapText="1"/>
    </xf>
    <xf numFmtId="0" fontId="7" fillId="0" borderId="38" xfId="0" applyFont="1" applyFill="1" applyBorder="1" applyAlignment="1">
      <alignment vertical="center" wrapText="1"/>
    </xf>
    <xf numFmtId="0" fontId="6" fillId="7" borderId="28" xfId="0" applyFont="1" applyFill="1" applyBorder="1" applyAlignment="1">
      <alignment vertical="center" wrapText="1"/>
    </xf>
    <xf numFmtId="0" fontId="6" fillId="7" borderId="13" xfId="0" applyFont="1" applyFill="1" applyBorder="1" applyAlignment="1">
      <alignment vertical="center" wrapText="1"/>
    </xf>
    <xf numFmtId="0" fontId="7" fillId="0" borderId="42" xfId="0" applyFont="1" applyFill="1" applyBorder="1" applyAlignment="1">
      <alignment horizontal="left" vertical="center" wrapText="1"/>
    </xf>
    <xf numFmtId="0" fontId="7" fillId="0" borderId="49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3" fillId="7" borderId="6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8"/>
  <sheetViews>
    <sheetView tabSelected="1" zoomScaleNormal="100" workbookViewId="0">
      <selection activeCell="J5" sqref="A5:XFD5"/>
    </sheetView>
  </sheetViews>
  <sheetFormatPr defaultRowHeight="10.5" x14ac:dyDescent="0.15"/>
  <cols>
    <col min="1" max="1" width="15" customWidth="1"/>
    <col min="2" max="2" width="52.5" customWidth="1"/>
    <col min="3" max="3" width="8.6640625" style="52" customWidth="1"/>
    <col min="4" max="4" width="15.5" customWidth="1"/>
    <col min="5" max="5" width="16" customWidth="1"/>
    <col min="6" max="6" width="15.33203125" customWidth="1"/>
    <col min="7" max="7" width="14.33203125" customWidth="1"/>
    <col min="8" max="8" width="14.5" customWidth="1"/>
    <col min="9" max="9" width="13.83203125" customWidth="1"/>
  </cols>
  <sheetData>
    <row r="1" spans="1:9" s="3" customFormat="1" ht="30.75" customHeight="1" x14ac:dyDescent="0.15">
      <c r="A1" s="63" t="s">
        <v>0</v>
      </c>
      <c r="B1" s="63"/>
      <c r="C1" s="63"/>
      <c r="D1" s="63"/>
      <c r="E1" s="63"/>
      <c r="F1" s="64"/>
      <c r="G1" s="63"/>
      <c r="H1" s="63"/>
      <c r="I1" s="65"/>
    </row>
    <row r="2" spans="1:9" s="3" customFormat="1" ht="7.5" customHeight="1" x14ac:dyDescent="0.15">
      <c r="A2" s="92" t="s">
        <v>0</v>
      </c>
      <c r="B2" s="92"/>
      <c r="C2" s="92"/>
      <c r="D2" s="92"/>
      <c r="E2" s="92"/>
      <c r="F2" s="93"/>
      <c r="G2" s="92"/>
      <c r="H2" s="92"/>
      <c r="I2" s="92"/>
    </row>
    <row r="3" spans="1:9" s="3" customFormat="1" ht="30.4" customHeight="1" x14ac:dyDescent="0.15">
      <c r="A3" s="94" t="s">
        <v>215</v>
      </c>
      <c r="B3" s="94"/>
      <c r="C3" s="94"/>
      <c r="D3" s="94"/>
      <c r="E3" s="94"/>
      <c r="F3" s="95"/>
      <c r="G3" s="94"/>
      <c r="H3" s="94"/>
      <c r="I3" s="94"/>
    </row>
    <row r="4" spans="1:9" s="3" customFormat="1" ht="25.7" customHeight="1" thickBot="1" x14ac:dyDescent="0.2">
      <c r="A4" s="96"/>
      <c r="B4" s="96"/>
      <c r="C4" s="96"/>
      <c r="D4" s="96"/>
      <c r="E4" s="96"/>
      <c r="F4" s="97"/>
      <c r="G4" s="96"/>
      <c r="H4" s="96"/>
      <c r="I4" s="96"/>
    </row>
    <row r="5" spans="1:9" s="3" customFormat="1" ht="13.7" customHeight="1" x14ac:dyDescent="0.15">
      <c r="A5" s="98" t="s">
        <v>1</v>
      </c>
      <c r="B5" s="99"/>
      <c r="C5" s="104"/>
      <c r="D5" s="117" t="s">
        <v>2</v>
      </c>
      <c r="E5" s="117"/>
      <c r="F5" s="118"/>
      <c r="G5" s="121" t="s">
        <v>3</v>
      </c>
      <c r="H5" s="117"/>
      <c r="I5" s="118"/>
    </row>
    <row r="6" spans="1:9" s="3" customFormat="1" ht="27.4" customHeight="1" x14ac:dyDescent="0.15">
      <c r="A6" s="100"/>
      <c r="B6" s="101"/>
      <c r="C6" s="105"/>
      <c r="D6" s="107" t="s">
        <v>206</v>
      </c>
      <c r="E6" s="109" t="s">
        <v>204</v>
      </c>
      <c r="F6" s="119" t="s">
        <v>205</v>
      </c>
      <c r="G6" s="111" t="s">
        <v>206</v>
      </c>
      <c r="H6" s="113" t="s">
        <v>204</v>
      </c>
      <c r="I6" s="115" t="s">
        <v>205</v>
      </c>
    </row>
    <row r="7" spans="1:9" s="3" customFormat="1" ht="7.5" customHeight="1" thickBot="1" x14ac:dyDescent="0.2">
      <c r="A7" s="102"/>
      <c r="B7" s="103"/>
      <c r="C7" s="106"/>
      <c r="D7" s="108"/>
      <c r="E7" s="110"/>
      <c r="F7" s="120"/>
      <c r="G7" s="112"/>
      <c r="H7" s="114"/>
      <c r="I7" s="116"/>
    </row>
    <row r="8" spans="1:9" s="3" customFormat="1" ht="13.7" customHeight="1" thickBot="1" x14ac:dyDescent="0.2">
      <c r="A8" s="122" t="s">
        <v>4</v>
      </c>
      <c r="B8" s="123"/>
      <c r="C8" s="78">
        <v>2</v>
      </c>
      <c r="D8" s="66">
        <v>3</v>
      </c>
      <c r="E8" s="23">
        <v>4</v>
      </c>
      <c r="F8" s="24">
        <v>5</v>
      </c>
      <c r="G8" s="22">
        <v>6</v>
      </c>
      <c r="H8" s="23">
        <v>7</v>
      </c>
      <c r="I8" s="24">
        <v>8</v>
      </c>
    </row>
    <row r="9" spans="1:9" s="4" customFormat="1" ht="21.75" customHeight="1" x14ac:dyDescent="0.15">
      <c r="A9" s="124" t="s">
        <v>5</v>
      </c>
      <c r="B9" s="125"/>
      <c r="C9" s="79" t="s">
        <v>0</v>
      </c>
      <c r="D9" s="67"/>
      <c r="E9" s="54" t="s">
        <v>0</v>
      </c>
      <c r="F9" s="55"/>
      <c r="G9" s="53"/>
      <c r="H9" s="54" t="s">
        <v>0</v>
      </c>
      <c r="I9" s="55"/>
    </row>
    <row r="10" spans="1:9" s="3" customFormat="1" ht="12" customHeight="1" x14ac:dyDescent="0.15">
      <c r="A10" s="126" t="s">
        <v>6</v>
      </c>
      <c r="B10" s="127"/>
      <c r="C10" s="80" t="s">
        <v>7</v>
      </c>
      <c r="D10" s="68">
        <f>D11+D14+D18+D22</f>
        <v>130031244.52</v>
      </c>
      <c r="E10" s="57">
        <f>E11+E14+E18+E22+E27</f>
        <v>138865884.66000003</v>
      </c>
      <c r="F10" s="58">
        <f>E10-D10</f>
        <v>8834640.1400000304</v>
      </c>
      <c r="G10" s="56">
        <f>G27</f>
        <v>70097.88</v>
      </c>
      <c r="H10" s="57">
        <f>H27</f>
        <v>58436.11</v>
      </c>
      <c r="I10" s="58">
        <f>H10-G10</f>
        <v>-11661.770000000004</v>
      </c>
    </row>
    <row r="11" spans="1:9" s="3" customFormat="1" ht="26.25" customHeight="1" x14ac:dyDescent="0.15">
      <c r="A11" s="128" t="s">
        <v>8</v>
      </c>
      <c r="B11" s="129"/>
      <c r="C11" s="81" t="s">
        <v>9</v>
      </c>
      <c r="D11" s="69">
        <v>70990358.859999999</v>
      </c>
      <c r="E11" s="26">
        <v>79088523.450000003</v>
      </c>
      <c r="F11" s="27">
        <f t="shared" ref="F11:F74" si="0">E11-D11</f>
        <v>8098164.5900000036</v>
      </c>
      <c r="G11" s="25"/>
      <c r="H11" s="26"/>
      <c r="I11" s="27"/>
    </row>
    <row r="12" spans="1:9" s="3" customFormat="1" ht="12.75" customHeight="1" x14ac:dyDescent="0.15">
      <c r="A12" s="130" t="s">
        <v>10</v>
      </c>
      <c r="B12" s="131"/>
      <c r="C12" s="82" t="s">
        <v>11</v>
      </c>
      <c r="D12" s="69">
        <v>70871387.719999999</v>
      </c>
      <c r="E12" s="26">
        <v>79685149.109999999</v>
      </c>
      <c r="F12" s="27">
        <f t="shared" si="0"/>
        <v>8813761.3900000006</v>
      </c>
      <c r="G12" s="25"/>
      <c r="H12" s="26"/>
      <c r="I12" s="27"/>
    </row>
    <row r="13" spans="1:9" s="3" customFormat="1" ht="11.25" customHeight="1" x14ac:dyDescent="0.15">
      <c r="A13" s="130" t="s">
        <v>12</v>
      </c>
      <c r="B13" s="131"/>
      <c r="C13" s="82" t="s">
        <v>13</v>
      </c>
      <c r="D13" s="69">
        <v>118971.14</v>
      </c>
      <c r="E13" s="26">
        <v>-596625.66</v>
      </c>
      <c r="F13" s="27">
        <f t="shared" si="0"/>
        <v>-715596.80000000005</v>
      </c>
      <c r="G13" s="25"/>
      <c r="H13" s="26"/>
      <c r="I13" s="27"/>
    </row>
    <row r="14" spans="1:9" s="3" customFormat="1" ht="13.9" customHeight="1" x14ac:dyDescent="0.15">
      <c r="A14" s="128" t="s">
        <v>14</v>
      </c>
      <c r="B14" s="129"/>
      <c r="C14" s="81" t="s">
        <v>15</v>
      </c>
      <c r="D14" s="69">
        <v>476729.1</v>
      </c>
      <c r="E14" s="26">
        <v>126582.28</v>
      </c>
      <c r="F14" s="27">
        <f t="shared" si="0"/>
        <v>-350146.81999999995</v>
      </c>
      <c r="G14" s="25"/>
      <c r="H14" s="26"/>
      <c r="I14" s="27"/>
    </row>
    <row r="15" spans="1:9" s="3" customFormat="1" ht="13.9" customHeight="1" x14ac:dyDescent="0.15">
      <c r="A15" s="130" t="s">
        <v>16</v>
      </c>
      <c r="B15" s="131"/>
      <c r="C15" s="82" t="s">
        <v>17</v>
      </c>
      <c r="D15" s="69">
        <v>438173.87</v>
      </c>
      <c r="E15" s="26">
        <v>108977.02</v>
      </c>
      <c r="F15" s="27">
        <f t="shared" si="0"/>
        <v>-329196.84999999998</v>
      </c>
      <c r="G15" s="25"/>
      <c r="H15" s="26"/>
      <c r="I15" s="27"/>
    </row>
    <row r="16" spans="1:9" s="3" customFormat="1" ht="22.5" customHeight="1" x14ac:dyDescent="0.15">
      <c r="A16" s="130" t="s">
        <v>18</v>
      </c>
      <c r="B16" s="131"/>
      <c r="C16" s="82" t="s">
        <v>19</v>
      </c>
      <c r="D16" s="69">
        <v>20305.23</v>
      </c>
      <c r="E16" s="26">
        <v>17605.259999999998</v>
      </c>
      <c r="F16" s="27">
        <f t="shared" si="0"/>
        <v>-2699.9700000000012</v>
      </c>
      <c r="G16" s="25"/>
      <c r="H16" s="26"/>
      <c r="I16" s="27"/>
    </row>
    <row r="17" spans="1:9" s="3" customFormat="1" ht="13.9" customHeight="1" x14ac:dyDescent="0.15">
      <c r="A17" s="132" t="s">
        <v>207</v>
      </c>
      <c r="B17" s="133"/>
      <c r="C17" s="82">
        <v>13040000</v>
      </c>
      <c r="D17" s="69">
        <v>18250</v>
      </c>
      <c r="E17" s="26"/>
      <c r="F17" s="27">
        <f t="shared" si="0"/>
        <v>-18250</v>
      </c>
      <c r="G17" s="25"/>
      <c r="H17" s="26"/>
      <c r="I17" s="27"/>
    </row>
    <row r="18" spans="1:9" s="3" customFormat="1" ht="12.75" customHeight="1" x14ac:dyDescent="0.15">
      <c r="A18" s="128" t="s">
        <v>20</v>
      </c>
      <c r="B18" s="129"/>
      <c r="C18" s="81" t="s">
        <v>21</v>
      </c>
      <c r="D18" s="69">
        <v>6802300.6200000001</v>
      </c>
      <c r="E18" s="26">
        <v>16859695.600000001</v>
      </c>
      <c r="F18" s="27">
        <f t="shared" si="0"/>
        <v>10057394.98</v>
      </c>
      <c r="G18" s="25"/>
      <c r="H18" s="26"/>
      <c r="I18" s="27"/>
    </row>
    <row r="19" spans="1:9" s="3" customFormat="1" ht="26.25" customHeight="1" x14ac:dyDescent="0.15">
      <c r="A19" s="130" t="s">
        <v>22</v>
      </c>
      <c r="B19" s="131"/>
      <c r="C19" s="82" t="s">
        <v>23</v>
      </c>
      <c r="D19" s="69">
        <v>671159.14</v>
      </c>
      <c r="E19" s="26">
        <v>939276.4</v>
      </c>
      <c r="F19" s="27">
        <f t="shared" si="0"/>
        <v>268117.26</v>
      </c>
      <c r="G19" s="25"/>
      <c r="H19" s="26"/>
      <c r="I19" s="27"/>
    </row>
    <row r="20" spans="1:9" s="3" customFormat="1" ht="25.5" customHeight="1" x14ac:dyDescent="0.15">
      <c r="A20" s="130" t="s">
        <v>24</v>
      </c>
      <c r="B20" s="131"/>
      <c r="C20" s="82" t="s">
        <v>25</v>
      </c>
      <c r="D20" s="69">
        <v>2261364.4700000002</v>
      </c>
      <c r="E20" s="26">
        <v>5566383.3399999999</v>
      </c>
      <c r="F20" s="27">
        <f t="shared" si="0"/>
        <v>3305018.8699999996</v>
      </c>
      <c r="G20" s="25"/>
      <c r="H20" s="26"/>
      <c r="I20" s="27"/>
    </row>
    <row r="21" spans="1:9" s="3" customFormat="1" ht="22.5" customHeight="1" x14ac:dyDescent="0.15">
      <c r="A21" s="130" t="s">
        <v>26</v>
      </c>
      <c r="B21" s="131"/>
      <c r="C21" s="82" t="s">
        <v>27</v>
      </c>
      <c r="D21" s="69">
        <v>3869777.01</v>
      </c>
      <c r="E21" s="26">
        <v>10354035.859999999</v>
      </c>
      <c r="F21" s="27">
        <f t="shared" si="0"/>
        <v>6484258.8499999996</v>
      </c>
      <c r="G21" s="25"/>
      <c r="H21" s="26"/>
      <c r="I21" s="27"/>
    </row>
    <row r="22" spans="1:9" s="3" customFormat="1" ht="24" customHeight="1" x14ac:dyDescent="0.15">
      <c r="A22" s="128" t="s">
        <v>28</v>
      </c>
      <c r="B22" s="129"/>
      <c r="C22" s="81" t="s">
        <v>29</v>
      </c>
      <c r="D22" s="69">
        <v>51761855.939999998</v>
      </c>
      <c r="E22" s="26">
        <v>42791083.329999998</v>
      </c>
      <c r="F22" s="27">
        <f t="shared" si="0"/>
        <v>-8970772.6099999994</v>
      </c>
      <c r="G22" s="25"/>
      <c r="H22" s="26"/>
      <c r="I22" s="27"/>
    </row>
    <row r="23" spans="1:9" s="3" customFormat="1" ht="12" customHeight="1" x14ac:dyDescent="0.15">
      <c r="A23" s="130" t="s">
        <v>30</v>
      </c>
      <c r="B23" s="131"/>
      <c r="C23" s="82" t="s">
        <v>31</v>
      </c>
      <c r="D23" s="69">
        <v>27953461.690000001</v>
      </c>
      <c r="E23" s="26">
        <v>15773889.83</v>
      </c>
      <c r="F23" s="27">
        <f t="shared" si="0"/>
        <v>-12179571.860000001</v>
      </c>
      <c r="G23" s="25"/>
      <c r="H23" s="26" t="s">
        <v>0</v>
      </c>
      <c r="I23" s="27"/>
    </row>
    <row r="24" spans="1:9" s="3" customFormat="1" ht="12" customHeight="1" x14ac:dyDescent="0.15">
      <c r="A24" s="130" t="s">
        <v>32</v>
      </c>
      <c r="B24" s="131"/>
      <c r="C24" s="82" t="s">
        <v>33</v>
      </c>
      <c r="D24" s="69">
        <v>63200</v>
      </c>
      <c r="E24" s="26">
        <v>67977.100000000006</v>
      </c>
      <c r="F24" s="27">
        <f t="shared" si="0"/>
        <v>4777.1000000000058</v>
      </c>
      <c r="G24" s="25"/>
      <c r="H24" s="26" t="s">
        <v>0</v>
      </c>
      <c r="I24" s="27"/>
    </row>
    <row r="25" spans="1:9" s="3" customFormat="1" ht="10.5" customHeight="1" x14ac:dyDescent="0.15">
      <c r="A25" s="130" t="s">
        <v>34</v>
      </c>
      <c r="B25" s="131"/>
      <c r="C25" s="82" t="s">
        <v>35</v>
      </c>
      <c r="D25" s="69">
        <v>44562.5</v>
      </c>
      <c r="E25" s="26">
        <v>47362</v>
      </c>
      <c r="F25" s="27">
        <f t="shared" si="0"/>
        <v>2799.5</v>
      </c>
      <c r="G25" s="25"/>
      <c r="H25" s="26" t="s">
        <v>0</v>
      </c>
      <c r="I25" s="27"/>
    </row>
    <row r="26" spans="1:9" s="3" customFormat="1" ht="12" customHeight="1" x14ac:dyDescent="0.15">
      <c r="A26" s="130" t="s">
        <v>36</v>
      </c>
      <c r="B26" s="131"/>
      <c r="C26" s="82" t="s">
        <v>37</v>
      </c>
      <c r="D26" s="69">
        <v>23700631.75</v>
      </c>
      <c r="E26" s="26">
        <v>26901854.399999999</v>
      </c>
      <c r="F26" s="27">
        <f t="shared" si="0"/>
        <v>3201222.6499999985</v>
      </c>
      <c r="G26" s="25"/>
      <c r="H26" s="26" t="s">
        <v>0</v>
      </c>
      <c r="I26" s="27"/>
    </row>
    <row r="27" spans="1:9" s="3" customFormat="1" ht="10.5" customHeight="1" x14ac:dyDescent="0.15">
      <c r="A27" s="128" t="s">
        <v>38</v>
      </c>
      <c r="B27" s="129"/>
      <c r="C27" s="81" t="s">
        <v>39</v>
      </c>
      <c r="D27" s="69"/>
      <c r="E27" s="28"/>
      <c r="F27" s="27"/>
      <c r="G27" s="25">
        <v>70097.88</v>
      </c>
      <c r="H27" s="26">
        <v>58436.11</v>
      </c>
      <c r="I27" s="27">
        <f t="shared" ref="I27:I74" si="1">H27-G27</f>
        <v>-11661.770000000004</v>
      </c>
    </row>
    <row r="28" spans="1:9" s="3" customFormat="1" ht="13.5" customHeight="1" x14ac:dyDescent="0.15">
      <c r="A28" s="130" t="s">
        <v>40</v>
      </c>
      <c r="B28" s="131"/>
      <c r="C28" s="82" t="s">
        <v>41</v>
      </c>
      <c r="D28" s="69"/>
      <c r="E28" s="26" t="s">
        <v>0</v>
      </c>
      <c r="F28" s="27"/>
      <c r="G28" s="25">
        <v>70097.88</v>
      </c>
      <c r="H28" s="26">
        <v>58436.11</v>
      </c>
      <c r="I28" s="27">
        <f t="shared" si="1"/>
        <v>-11661.770000000004</v>
      </c>
    </row>
    <row r="29" spans="1:9" s="3" customFormat="1" ht="12" customHeight="1" x14ac:dyDescent="0.15">
      <c r="A29" s="126" t="s">
        <v>42</v>
      </c>
      <c r="B29" s="127"/>
      <c r="C29" s="80" t="s">
        <v>43</v>
      </c>
      <c r="D29" s="68">
        <f>D30+D35+D39</f>
        <v>4852328.3900000006</v>
      </c>
      <c r="E29" s="57">
        <f>E30+E35+E39+E41</f>
        <v>8711271.8699999992</v>
      </c>
      <c r="F29" s="58">
        <f t="shared" si="0"/>
        <v>3858943.4799999986</v>
      </c>
      <c r="G29" s="56">
        <f>G39+G41</f>
        <v>5480858.6900000004</v>
      </c>
      <c r="H29" s="57">
        <f>H30+H39+H41</f>
        <v>5479977.8300000001</v>
      </c>
      <c r="I29" s="58">
        <f t="shared" si="1"/>
        <v>-880.86000000033528</v>
      </c>
    </row>
    <row r="30" spans="1:9" s="3" customFormat="1" ht="13.5" customHeight="1" x14ac:dyDescent="0.15">
      <c r="A30" s="128" t="s">
        <v>44</v>
      </c>
      <c r="B30" s="129"/>
      <c r="C30" s="81" t="s">
        <v>45</v>
      </c>
      <c r="D30" s="69">
        <v>932839.54</v>
      </c>
      <c r="E30" s="26">
        <v>234433.56</v>
      </c>
      <c r="F30" s="27">
        <f t="shared" si="0"/>
        <v>-698405.98</v>
      </c>
      <c r="G30" s="25">
        <v>0</v>
      </c>
      <c r="H30" s="26">
        <v>224399.97</v>
      </c>
      <c r="I30" s="27">
        <f t="shared" si="1"/>
        <v>224399.97</v>
      </c>
    </row>
    <row r="31" spans="1:9" s="3" customFormat="1" ht="62.25" customHeight="1" x14ac:dyDescent="0.15">
      <c r="A31" s="130" t="s">
        <v>46</v>
      </c>
      <c r="B31" s="131"/>
      <c r="C31" s="82" t="s">
        <v>47</v>
      </c>
      <c r="D31" s="69">
        <v>5092</v>
      </c>
      <c r="E31" s="26">
        <v>14001</v>
      </c>
      <c r="F31" s="27">
        <f t="shared" si="0"/>
        <v>8909</v>
      </c>
      <c r="G31" s="25"/>
      <c r="H31" s="26" t="s">
        <v>0</v>
      </c>
      <c r="I31" s="27"/>
    </row>
    <row r="32" spans="1:9" s="3" customFormat="1" ht="27.75" customHeight="1" x14ac:dyDescent="0.15">
      <c r="A32" s="132" t="s">
        <v>208</v>
      </c>
      <c r="B32" s="133"/>
      <c r="C32" s="82">
        <v>21050000</v>
      </c>
      <c r="D32" s="69">
        <v>852276.73</v>
      </c>
      <c r="E32" s="26"/>
      <c r="F32" s="27">
        <f t="shared" si="0"/>
        <v>-852276.73</v>
      </c>
      <c r="G32" s="25"/>
      <c r="H32" s="26"/>
      <c r="I32" s="27"/>
    </row>
    <row r="33" spans="1:9" s="3" customFormat="1" ht="15" customHeight="1" x14ac:dyDescent="0.15">
      <c r="A33" s="130" t="s">
        <v>48</v>
      </c>
      <c r="B33" s="131"/>
      <c r="C33" s="82" t="s">
        <v>49</v>
      </c>
      <c r="D33" s="69">
        <v>75470.81</v>
      </c>
      <c r="E33" s="26">
        <v>220432.56</v>
      </c>
      <c r="F33" s="27">
        <f t="shared" si="0"/>
        <v>144961.75</v>
      </c>
      <c r="G33" s="25"/>
      <c r="H33" s="26" t="s">
        <v>0</v>
      </c>
      <c r="I33" s="27"/>
    </row>
    <row r="34" spans="1:9" s="3" customFormat="1" ht="26.25" customHeight="1" x14ac:dyDescent="0.15">
      <c r="A34" s="130" t="s">
        <v>50</v>
      </c>
      <c r="B34" s="131"/>
      <c r="C34" s="82" t="s">
        <v>51</v>
      </c>
      <c r="D34" s="69"/>
      <c r="E34" s="26" t="s">
        <v>0</v>
      </c>
      <c r="F34" s="27"/>
      <c r="G34" s="25">
        <v>0</v>
      </c>
      <c r="H34" s="26">
        <v>224399.97</v>
      </c>
      <c r="I34" s="27">
        <f t="shared" si="1"/>
        <v>224399.97</v>
      </c>
    </row>
    <row r="35" spans="1:9" s="3" customFormat="1" ht="24.75" customHeight="1" x14ac:dyDescent="0.15">
      <c r="A35" s="128" t="s">
        <v>52</v>
      </c>
      <c r="B35" s="129"/>
      <c r="C35" s="81" t="s">
        <v>53</v>
      </c>
      <c r="D35" s="69">
        <v>3870579.1</v>
      </c>
      <c r="E35" s="26">
        <v>3070476.51</v>
      </c>
      <c r="F35" s="27">
        <f t="shared" si="0"/>
        <v>-800102.59000000032</v>
      </c>
      <c r="G35" s="25"/>
      <c r="H35" s="26" t="s">
        <v>0</v>
      </c>
      <c r="I35" s="27"/>
    </row>
    <row r="36" spans="1:9" s="3" customFormat="1" ht="15" customHeight="1" x14ac:dyDescent="0.15">
      <c r="A36" s="130" t="s">
        <v>54</v>
      </c>
      <c r="B36" s="131"/>
      <c r="C36" s="82" t="s">
        <v>55</v>
      </c>
      <c r="D36" s="69">
        <v>3578882.35</v>
      </c>
      <c r="E36" s="26">
        <v>2845894.9</v>
      </c>
      <c r="F36" s="27">
        <f t="shared" si="0"/>
        <v>-732987.45000000019</v>
      </c>
      <c r="G36" s="25"/>
      <c r="H36" s="26" t="s">
        <v>0</v>
      </c>
      <c r="I36" s="27"/>
    </row>
    <row r="37" spans="1:9" s="3" customFormat="1" ht="24.75" customHeight="1" x14ac:dyDescent="0.15">
      <c r="A37" s="130" t="s">
        <v>56</v>
      </c>
      <c r="B37" s="131"/>
      <c r="C37" s="82" t="s">
        <v>57</v>
      </c>
      <c r="D37" s="69">
        <v>270848.90999999997</v>
      </c>
      <c r="E37" s="26">
        <v>191264.87</v>
      </c>
      <c r="F37" s="27">
        <f t="shared" si="0"/>
        <v>-79584.039999999979</v>
      </c>
      <c r="G37" s="25"/>
      <c r="H37" s="26" t="s">
        <v>0</v>
      </c>
      <c r="I37" s="27"/>
    </row>
    <row r="38" spans="1:9" s="3" customFormat="1" ht="14.25" customHeight="1" x14ac:dyDescent="0.15">
      <c r="A38" s="130" t="s">
        <v>58</v>
      </c>
      <c r="B38" s="131"/>
      <c r="C38" s="82" t="s">
        <v>59</v>
      </c>
      <c r="D38" s="69">
        <v>20847.84</v>
      </c>
      <c r="E38" s="26">
        <v>33316.74</v>
      </c>
      <c r="F38" s="27">
        <f t="shared" si="0"/>
        <v>12468.899999999998</v>
      </c>
      <c r="G38" s="25"/>
      <c r="H38" s="26" t="s">
        <v>0</v>
      </c>
      <c r="I38" s="27"/>
    </row>
    <row r="39" spans="1:9" s="3" customFormat="1" ht="13.5" customHeight="1" x14ac:dyDescent="0.15">
      <c r="A39" s="128" t="s">
        <v>60</v>
      </c>
      <c r="B39" s="129"/>
      <c r="C39" s="81" t="s">
        <v>61</v>
      </c>
      <c r="D39" s="69">
        <v>48909.75</v>
      </c>
      <c r="E39" s="26">
        <v>5406361.7999999998</v>
      </c>
      <c r="F39" s="27">
        <f t="shared" si="0"/>
        <v>5357452.05</v>
      </c>
      <c r="G39" s="25">
        <v>3059.65</v>
      </c>
      <c r="H39" s="26">
        <v>5859.98</v>
      </c>
      <c r="I39" s="27">
        <f t="shared" si="1"/>
        <v>2800.3299999999995</v>
      </c>
    </row>
    <row r="40" spans="1:9" s="3" customFormat="1" ht="15.75" customHeight="1" x14ac:dyDescent="0.15">
      <c r="A40" s="130" t="s">
        <v>48</v>
      </c>
      <c r="B40" s="131"/>
      <c r="C40" s="82" t="s">
        <v>62</v>
      </c>
      <c r="D40" s="69">
        <v>48909.75</v>
      </c>
      <c r="E40" s="26">
        <v>5406361.7999999998</v>
      </c>
      <c r="F40" s="27">
        <f t="shared" si="0"/>
        <v>5357452.05</v>
      </c>
      <c r="G40" s="25">
        <v>3059.65</v>
      </c>
      <c r="H40" s="26">
        <v>5859.98</v>
      </c>
      <c r="I40" s="27">
        <f t="shared" si="1"/>
        <v>2800.3299999999995</v>
      </c>
    </row>
    <row r="41" spans="1:9" s="3" customFormat="1" ht="14.25" customHeight="1" x14ac:dyDescent="0.15">
      <c r="A41" s="128" t="s">
        <v>63</v>
      </c>
      <c r="B41" s="129"/>
      <c r="C41" s="81" t="s">
        <v>64</v>
      </c>
      <c r="D41" s="69"/>
      <c r="E41" s="26"/>
      <c r="F41" s="27"/>
      <c r="G41" s="25">
        <v>5477799.04</v>
      </c>
      <c r="H41" s="26">
        <v>5249717.88</v>
      </c>
      <c r="I41" s="27">
        <f t="shared" si="1"/>
        <v>-228081.16000000015</v>
      </c>
    </row>
    <row r="42" spans="1:9" s="3" customFormat="1" ht="23.25" customHeight="1" x14ac:dyDescent="0.15">
      <c r="A42" s="130" t="s">
        <v>65</v>
      </c>
      <c r="B42" s="131"/>
      <c r="C42" s="82" t="s">
        <v>66</v>
      </c>
      <c r="D42" s="69"/>
      <c r="E42" s="26" t="s">
        <v>0</v>
      </c>
      <c r="F42" s="27"/>
      <c r="G42" s="25">
        <v>4057314.52</v>
      </c>
      <c r="H42" s="26">
        <v>3512440.7</v>
      </c>
      <c r="I42" s="27">
        <f t="shared" si="1"/>
        <v>-544873.81999999983</v>
      </c>
    </row>
    <row r="43" spans="1:9" s="3" customFormat="1" ht="12.75" customHeight="1" x14ac:dyDescent="0.15">
      <c r="A43" s="130" t="s">
        <v>67</v>
      </c>
      <c r="B43" s="131"/>
      <c r="C43" s="82" t="s">
        <v>68</v>
      </c>
      <c r="D43" s="69"/>
      <c r="E43" s="26" t="s">
        <v>0</v>
      </c>
      <c r="F43" s="27"/>
      <c r="G43" s="25">
        <v>1420484.52</v>
      </c>
      <c r="H43" s="26">
        <v>1737277.18</v>
      </c>
      <c r="I43" s="27">
        <f t="shared" si="1"/>
        <v>316792.65999999992</v>
      </c>
    </row>
    <row r="44" spans="1:9" s="3" customFormat="1" ht="12.75" customHeight="1" x14ac:dyDescent="0.15">
      <c r="A44" s="126" t="s">
        <v>69</v>
      </c>
      <c r="B44" s="127"/>
      <c r="C44" s="80" t="s">
        <v>70</v>
      </c>
      <c r="D44" s="68"/>
      <c r="E44" s="59">
        <f>E45</f>
        <v>1000</v>
      </c>
      <c r="F44" s="58">
        <f t="shared" si="0"/>
        <v>1000</v>
      </c>
      <c r="G44" s="56">
        <f>G48</f>
        <v>86000</v>
      </c>
      <c r="H44" s="59">
        <f>H48</f>
        <v>1068531</v>
      </c>
      <c r="I44" s="58">
        <f t="shared" si="1"/>
        <v>982531</v>
      </c>
    </row>
    <row r="45" spans="1:9" s="3" customFormat="1" ht="12.75" customHeight="1" x14ac:dyDescent="0.15">
      <c r="A45" s="128" t="s">
        <v>71</v>
      </c>
      <c r="B45" s="129"/>
      <c r="C45" s="81" t="s">
        <v>72</v>
      </c>
      <c r="D45" s="69"/>
      <c r="E45" s="26">
        <v>1000</v>
      </c>
      <c r="F45" s="27">
        <f t="shared" si="0"/>
        <v>1000</v>
      </c>
      <c r="G45" s="25"/>
      <c r="H45" s="26" t="s">
        <v>0</v>
      </c>
      <c r="I45" s="27"/>
    </row>
    <row r="46" spans="1:9" s="3" customFormat="1" ht="51.75" customHeight="1" x14ac:dyDescent="0.15">
      <c r="A46" s="130" t="s">
        <v>73</v>
      </c>
      <c r="B46" s="131"/>
      <c r="C46" s="82" t="s">
        <v>74</v>
      </c>
      <c r="D46" s="69"/>
      <c r="E46" s="26">
        <v>1000</v>
      </c>
      <c r="F46" s="27">
        <f t="shared" si="0"/>
        <v>1000</v>
      </c>
      <c r="G46" s="25"/>
      <c r="H46" s="26" t="s">
        <v>0</v>
      </c>
      <c r="I46" s="27"/>
    </row>
    <row r="47" spans="1:9" s="3" customFormat="1" ht="25.5" customHeight="1" x14ac:dyDescent="0.15">
      <c r="A47" s="130" t="s">
        <v>75</v>
      </c>
      <c r="B47" s="131"/>
      <c r="C47" s="82" t="s">
        <v>76</v>
      </c>
      <c r="D47" s="69"/>
      <c r="E47" s="26" t="s">
        <v>0</v>
      </c>
      <c r="F47" s="27"/>
      <c r="G47" s="25"/>
      <c r="H47" s="26" t="s">
        <v>0</v>
      </c>
      <c r="I47" s="27"/>
    </row>
    <row r="48" spans="1:9" s="3" customFormat="1" ht="17.25" customHeight="1" x14ac:dyDescent="0.15">
      <c r="A48" s="128" t="s">
        <v>77</v>
      </c>
      <c r="B48" s="129"/>
      <c r="C48" s="81" t="s">
        <v>78</v>
      </c>
      <c r="D48" s="69"/>
      <c r="E48" s="26" t="s">
        <v>0</v>
      </c>
      <c r="F48" s="27"/>
      <c r="G48" s="25">
        <v>86000</v>
      </c>
      <c r="H48" s="26">
        <v>1068531</v>
      </c>
      <c r="I48" s="27">
        <f t="shared" si="1"/>
        <v>982531</v>
      </c>
    </row>
    <row r="49" spans="1:9" s="3" customFormat="1" ht="14.25" customHeight="1" x14ac:dyDescent="0.15">
      <c r="A49" s="130" t="s">
        <v>79</v>
      </c>
      <c r="B49" s="131"/>
      <c r="C49" s="82" t="s">
        <v>80</v>
      </c>
      <c r="D49" s="69"/>
      <c r="E49" s="26" t="s">
        <v>0</v>
      </c>
      <c r="F49" s="27"/>
      <c r="G49" s="25">
        <v>86000</v>
      </c>
      <c r="H49" s="26">
        <v>1068531</v>
      </c>
      <c r="I49" s="27">
        <f t="shared" si="1"/>
        <v>982531</v>
      </c>
    </row>
    <row r="50" spans="1:9" s="3" customFormat="1" ht="12" customHeight="1" x14ac:dyDescent="0.15">
      <c r="A50" s="126" t="s">
        <v>81</v>
      </c>
      <c r="B50" s="127"/>
      <c r="C50" s="80" t="s">
        <v>82</v>
      </c>
      <c r="D50" s="68"/>
      <c r="E50" s="59" t="s">
        <v>0</v>
      </c>
      <c r="F50" s="58"/>
      <c r="G50" s="56">
        <v>3400</v>
      </c>
      <c r="H50" s="59">
        <v>3400</v>
      </c>
      <c r="I50" s="58">
        <f t="shared" si="1"/>
        <v>0</v>
      </c>
    </row>
    <row r="51" spans="1:9" s="3" customFormat="1" ht="37.5" customHeight="1" thickBot="1" x14ac:dyDescent="0.2">
      <c r="A51" s="134" t="s">
        <v>83</v>
      </c>
      <c r="B51" s="135"/>
      <c r="C51" s="83" t="s">
        <v>84</v>
      </c>
      <c r="D51" s="70"/>
      <c r="E51" s="30" t="s">
        <v>0</v>
      </c>
      <c r="F51" s="31"/>
      <c r="G51" s="29">
        <v>3400</v>
      </c>
      <c r="H51" s="30">
        <v>3400</v>
      </c>
      <c r="I51" s="31">
        <f t="shared" si="1"/>
        <v>0</v>
      </c>
    </row>
    <row r="52" spans="1:9" s="3" customFormat="1" ht="13.5" customHeight="1" thickBot="1" x14ac:dyDescent="0.2">
      <c r="A52" s="136" t="s">
        <v>85</v>
      </c>
      <c r="B52" s="137"/>
      <c r="C52" s="84" t="s">
        <v>86</v>
      </c>
      <c r="D52" s="71">
        <f>D10+D29</f>
        <v>134883572.91</v>
      </c>
      <c r="E52" s="33">
        <f>E10+E29+E44</f>
        <v>147578156.53000003</v>
      </c>
      <c r="F52" s="34">
        <f t="shared" si="0"/>
        <v>12694583.620000035</v>
      </c>
      <c r="G52" s="32">
        <f>G10+G29+G44+G50</f>
        <v>5640356.5700000003</v>
      </c>
      <c r="H52" s="33">
        <f>H10+H29+H44+H50</f>
        <v>6610344.9400000004</v>
      </c>
      <c r="I52" s="34">
        <f t="shared" si="1"/>
        <v>969988.37000000011</v>
      </c>
    </row>
    <row r="53" spans="1:9" s="3" customFormat="1" ht="12" customHeight="1" x14ac:dyDescent="0.15">
      <c r="A53" s="138" t="s">
        <v>87</v>
      </c>
      <c r="B53" s="139"/>
      <c r="C53" s="85" t="s">
        <v>88</v>
      </c>
      <c r="D53" s="72">
        <v>51875700</v>
      </c>
      <c r="E53" s="36">
        <v>45737100</v>
      </c>
      <c r="F53" s="37">
        <f t="shared" si="0"/>
        <v>-6138600</v>
      </c>
      <c r="G53" s="35"/>
      <c r="H53" s="36" t="s">
        <v>0</v>
      </c>
      <c r="I53" s="37"/>
    </row>
    <row r="54" spans="1:9" s="3" customFormat="1" ht="12.75" customHeight="1" x14ac:dyDescent="0.15">
      <c r="A54" s="128" t="s">
        <v>89</v>
      </c>
      <c r="B54" s="129"/>
      <c r="C54" s="81" t="s">
        <v>90</v>
      </c>
      <c r="D54" s="69">
        <v>51875700</v>
      </c>
      <c r="E54" s="26">
        <v>45737100</v>
      </c>
      <c r="F54" s="27">
        <f t="shared" si="0"/>
        <v>-6138600</v>
      </c>
      <c r="G54" s="25"/>
      <c r="H54" s="26" t="s">
        <v>0</v>
      </c>
      <c r="I54" s="27"/>
    </row>
    <row r="55" spans="1:9" s="3" customFormat="1" ht="14.25" customHeight="1" x14ac:dyDescent="0.15">
      <c r="A55" s="130" t="s">
        <v>91</v>
      </c>
      <c r="B55" s="131"/>
      <c r="C55" s="82" t="s">
        <v>92</v>
      </c>
      <c r="D55" s="69">
        <v>4271700</v>
      </c>
      <c r="E55" s="26">
        <v>4066200</v>
      </c>
      <c r="F55" s="27">
        <f t="shared" si="0"/>
        <v>-205500</v>
      </c>
      <c r="G55" s="25"/>
      <c r="H55" s="26" t="s">
        <v>0</v>
      </c>
      <c r="I55" s="27"/>
    </row>
    <row r="56" spans="1:9" s="3" customFormat="1" ht="12.75" customHeight="1" x14ac:dyDescent="0.15">
      <c r="A56" s="128" t="s">
        <v>93</v>
      </c>
      <c r="B56" s="129"/>
      <c r="C56" s="81" t="s">
        <v>94</v>
      </c>
      <c r="D56" s="69">
        <v>4271700</v>
      </c>
      <c r="E56" s="26">
        <v>4066200</v>
      </c>
      <c r="F56" s="27">
        <f t="shared" si="0"/>
        <v>-205500</v>
      </c>
      <c r="G56" s="25"/>
      <c r="H56" s="26" t="s">
        <v>0</v>
      </c>
      <c r="I56" s="27"/>
    </row>
    <row r="57" spans="1:9" s="3" customFormat="1" ht="14.25" customHeight="1" x14ac:dyDescent="0.15">
      <c r="A57" s="130" t="s">
        <v>95</v>
      </c>
      <c r="B57" s="131"/>
      <c r="C57" s="82" t="s">
        <v>96</v>
      </c>
      <c r="D57" s="69">
        <v>47604000</v>
      </c>
      <c r="E57" s="26">
        <v>41670900</v>
      </c>
      <c r="F57" s="27">
        <f t="shared" si="0"/>
        <v>-5933100</v>
      </c>
      <c r="G57" s="25"/>
      <c r="H57" s="26" t="s">
        <v>0</v>
      </c>
      <c r="I57" s="27"/>
    </row>
    <row r="58" spans="1:9" s="3" customFormat="1" ht="16.5" customHeight="1" thickBot="1" x14ac:dyDescent="0.2">
      <c r="A58" s="140" t="s">
        <v>97</v>
      </c>
      <c r="B58" s="141"/>
      <c r="C58" s="86" t="s">
        <v>98</v>
      </c>
      <c r="D58" s="70">
        <v>47604000</v>
      </c>
      <c r="E58" s="30">
        <v>41670900</v>
      </c>
      <c r="F58" s="31">
        <f t="shared" si="0"/>
        <v>-5933100</v>
      </c>
      <c r="G58" s="29"/>
      <c r="H58" s="30" t="s">
        <v>0</v>
      </c>
      <c r="I58" s="31"/>
    </row>
    <row r="59" spans="1:9" s="4" customFormat="1" ht="24.75" customHeight="1" thickBot="1" x14ac:dyDescent="0.2">
      <c r="A59" s="136" t="s">
        <v>99</v>
      </c>
      <c r="B59" s="137"/>
      <c r="C59" s="84" t="s">
        <v>100</v>
      </c>
      <c r="D59" s="71">
        <f>D52+D53</f>
        <v>186759272.91</v>
      </c>
      <c r="E59" s="33">
        <f>E52+E53</f>
        <v>193315256.53000003</v>
      </c>
      <c r="F59" s="34">
        <f t="shared" si="0"/>
        <v>6555983.6200000346</v>
      </c>
      <c r="G59" s="32">
        <f>G52</f>
        <v>5640356.5700000003</v>
      </c>
      <c r="H59" s="33">
        <f>H52</f>
        <v>6610344.9400000004</v>
      </c>
      <c r="I59" s="34">
        <f t="shared" si="1"/>
        <v>969988.37000000011</v>
      </c>
    </row>
    <row r="60" spans="1:9" s="3" customFormat="1" ht="13.9" customHeight="1" x14ac:dyDescent="0.15">
      <c r="A60" s="142" t="s">
        <v>101</v>
      </c>
      <c r="B60" s="143"/>
      <c r="C60" s="87" t="s">
        <v>102</v>
      </c>
      <c r="D60" s="72">
        <v>3634880.43</v>
      </c>
      <c r="E60" s="36">
        <v>2998391.27</v>
      </c>
      <c r="F60" s="37">
        <f t="shared" si="0"/>
        <v>-636489.16000000015</v>
      </c>
      <c r="G60" s="35"/>
      <c r="H60" s="36" t="s">
        <v>0</v>
      </c>
      <c r="I60" s="37"/>
    </row>
    <row r="61" spans="1:9" s="3" customFormat="1" ht="24" customHeight="1" x14ac:dyDescent="0.15">
      <c r="A61" s="128" t="s">
        <v>103</v>
      </c>
      <c r="B61" s="129"/>
      <c r="C61" s="81" t="s">
        <v>104</v>
      </c>
      <c r="D61" s="69">
        <v>228900</v>
      </c>
      <c r="E61" s="26">
        <v>201500</v>
      </c>
      <c r="F61" s="27">
        <f t="shared" si="0"/>
        <v>-27400</v>
      </c>
      <c r="G61" s="25"/>
      <c r="H61" s="26" t="s">
        <v>0</v>
      </c>
      <c r="I61" s="27"/>
    </row>
    <row r="62" spans="1:9" s="3" customFormat="1" ht="37.5" customHeight="1" x14ac:dyDescent="0.15">
      <c r="A62" s="128" t="s">
        <v>105</v>
      </c>
      <c r="B62" s="129"/>
      <c r="C62" s="81" t="s">
        <v>106</v>
      </c>
      <c r="D62" s="69">
        <v>203200</v>
      </c>
      <c r="E62" s="26">
        <v>220542</v>
      </c>
      <c r="F62" s="27">
        <f t="shared" si="0"/>
        <v>17342</v>
      </c>
      <c r="G62" s="25"/>
      <c r="H62" s="26" t="s">
        <v>0</v>
      </c>
      <c r="I62" s="27"/>
    </row>
    <row r="63" spans="1:9" s="3" customFormat="1" ht="15" customHeight="1" thickBot="1" x14ac:dyDescent="0.2">
      <c r="A63" s="140" t="s">
        <v>107</v>
      </c>
      <c r="B63" s="141"/>
      <c r="C63" s="86" t="s">
        <v>108</v>
      </c>
      <c r="D63" s="70">
        <v>3202780.43</v>
      </c>
      <c r="E63" s="30">
        <v>2576349.27</v>
      </c>
      <c r="F63" s="31">
        <f t="shared" si="0"/>
        <v>-626431.16000000015</v>
      </c>
      <c r="G63" s="29"/>
      <c r="H63" s="30" t="s">
        <v>0</v>
      </c>
      <c r="I63" s="31"/>
    </row>
    <row r="64" spans="1:9" s="4" customFormat="1" ht="14.25" customHeight="1" thickBot="1" x14ac:dyDescent="0.2">
      <c r="A64" s="136" t="s">
        <v>212</v>
      </c>
      <c r="B64" s="137"/>
      <c r="C64" s="84" t="s">
        <v>109</v>
      </c>
      <c r="D64" s="71">
        <f>D59+D60</f>
        <v>190394153.34</v>
      </c>
      <c r="E64" s="33">
        <f>E59+E60</f>
        <v>196313647.80000004</v>
      </c>
      <c r="F64" s="34">
        <f t="shared" si="0"/>
        <v>5919494.4600000381</v>
      </c>
      <c r="G64" s="32">
        <f>G59</f>
        <v>5640356.5700000003</v>
      </c>
      <c r="H64" s="33">
        <f>H59</f>
        <v>6610344.9400000004</v>
      </c>
      <c r="I64" s="34">
        <f t="shared" si="1"/>
        <v>969988.37000000011</v>
      </c>
    </row>
    <row r="65" spans="1:9" s="4" customFormat="1" ht="24" customHeight="1" x14ac:dyDescent="0.15">
      <c r="A65" s="144" t="s">
        <v>110</v>
      </c>
      <c r="B65" s="145"/>
      <c r="C65" s="88" t="s">
        <v>0</v>
      </c>
      <c r="D65" s="73"/>
      <c r="E65" s="61" t="s">
        <v>0</v>
      </c>
      <c r="F65" s="62"/>
      <c r="G65" s="60"/>
      <c r="H65" s="61" t="s">
        <v>0</v>
      </c>
      <c r="I65" s="62"/>
    </row>
    <row r="66" spans="1:9" s="3" customFormat="1" ht="15" customHeight="1" x14ac:dyDescent="0.15">
      <c r="A66" s="128" t="s">
        <v>111</v>
      </c>
      <c r="B66" s="129"/>
      <c r="C66" s="81" t="s">
        <v>112</v>
      </c>
      <c r="D66" s="69">
        <v>15102950.84</v>
      </c>
      <c r="E66" s="26">
        <v>16974921.300000001</v>
      </c>
      <c r="F66" s="27">
        <f t="shared" si="0"/>
        <v>1871970.4600000009</v>
      </c>
      <c r="G66" s="25">
        <v>129724.87</v>
      </c>
      <c r="H66" s="26">
        <v>390682.68</v>
      </c>
      <c r="I66" s="27">
        <f t="shared" si="1"/>
        <v>260957.81</v>
      </c>
    </row>
    <row r="67" spans="1:9" s="3" customFormat="1" ht="15.75" customHeight="1" x14ac:dyDescent="0.15">
      <c r="A67" s="128" t="s">
        <v>211</v>
      </c>
      <c r="B67" s="129"/>
      <c r="C67" s="81" t="s">
        <v>113</v>
      </c>
      <c r="D67" s="69">
        <v>109841859.40000001</v>
      </c>
      <c r="E67" s="26">
        <v>103325725.97</v>
      </c>
      <c r="F67" s="27">
        <f t="shared" si="0"/>
        <v>-6516133.4300000072</v>
      </c>
      <c r="G67" s="25">
        <v>3479946.58</v>
      </c>
      <c r="H67" s="26">
        <v>3849604.09</v>
      </c>
      <c r="I67" s="27">
        <f t="shared" si="1"/>
        <v>369657.50999999978</v>
      </c>
    </row>
    <row r="68" spans="1:9" s="3" customFormat="1" ht="12" customHeight="1" x14ac:dyDescent="0.15">
      <c r="A68" s="128" t="s">
        <v>114</v>
      </c>
      <c r="B68" s="129"/>
      <c r="C68" s="81" t="s">
        <v>115</v>
      </c>
      <c r="D68" s="69">
        <v>30995989.5</v>
      </c>
      <c r="E68" s="26">
        <v>29312634.75</v>
      </c>
      <c r="F68" s="27">
        <f t="shared" si="0"/>
        <v>-1683354.75</v>
      </c>
      <c r="G68" s="25">
        <v>990658.04</v>
      </c>
      <c r="H68" s="26">
        <v>1873189.02</v>
      </c>
      <c r="I68" s="27">
        <f t="shared" si="1"/>
        <v>882530.98</v>
      </c>
    </row>
    <row r="69" spans="1:9" s="3" customFormat="1" ht="26.25" customHeight="1" x14ac:dyDescent="0.15">
      <c r="A69" s="130" t="s">
        <v>116</v>
      </c>
      <c r="B69" s="131"/>
      <c r="C69" s="82" t="s">
        <v>117</v>
      </c>
      <c r="D69" s="69">
        <v>47127661.079999998</v>
      </c>
      <c r="E69" s="26">
        <v>41670900</v>
      </c>
      <c r="F69" s="27">
        <f t="shared" si="0"/>
        <v>-5456761.0799999982</v>
      </c>
      <c r="G69" s="25"/>
      <c r="H69" s="26" t="s">
        <v>0</v>
      </c>
      <c r="I69" s="27"/>
    </row>
    <row r="70" spans="1:9" s="3" customFormat="1" ht="23.25" customHeight="1" x14ac:dyDescent="0.15">
      <c r="A70" s="130" t="s">
        <v>118</v>
      </c>
      <c r="B70" s="131"/>
      <c r="C70" s="82" t="s">
        <v>119</v>
      </c>
      <c r="D70" s="69">
        <v>227073.84</v>
      </c>
      <c r="E70" s="26">
        <v>201370.08</v>
      </c>
      <c r="F70" s="27">
        <f t="shared" si="0"/>
        <v>-25703.760000000009</v>
      </c>
      <c r="G70" s="25"/>
      <c r="H70" s="26" t="s">
        <v>0</v>
      </c>
      <c r="I70" s="27"/>
    </row>
    <row r="71" spans="1:9" s="3" customFormat="1" ht="37.5" customHeight="1" x14ac:dyDescent="0.15">
      <c r="A71" s="130" t="s">
        <v>120</v>
      </c>
      <c r="B71" s="131"/>
      <c r="C71" s="81" t="s">
        <v>121</v>
      </c>
      <c r="D71" s="69">
        <v>202963.27</v>
      </c>
      <c r="E71" s="26">
        <v>220396.73</v>
      </c>
      <c r="F71" s="27">
        <f t="shared" si="0"/>
        <v>17433.460000000021</v>
      </c>
      <c r="G71" s="25"/>
      <c r="H71" s="26" t="s">
        <v>0</v>
      </c>
      <c r="I71" s="27"/>
    </row>
    <row r="72" spans="1:9" s="3" customFormat="1" ht="12.75" customHeight="1" x14ac:dyDescent="0.15">
      <c r="A72" s="128" t="s">
        <v>122</v>
      </c>
      <c r="B72" s="129"/>
      <c r="C72" s="81" t="s">
        <v>123</v>
      </c>
      <c r="D72" s="69">
        <v>7927966.0499999998</v>
      </c>
      <c r="E72" s="26">
        <v>11550787.73</v>
      </c>
      <c r="F72" s="27">
        <f t="shared" si="0"/>
        <v>3622821.6800000006</v>
      </c>
      <c r="G72" s="25"/>
      <c r="H72" s="26" t="s">
        <v>0</v>
      </c>
      <c r="I72" s="27"/>
    </row>
    <row r="73" spans="1:9" s="3" customFormat="1" ht="16.350000000000001" customHeight="1" x14ac:dyDescent="0.15">
      <c r="A73" s="128" t="s">
        <v>124</v>
      </c>
      <c r="B73" s="129"/>
      <c r="C73" s="81" t="s">
        <v>125</v>
      </c>
      <c r="D73" s="69">
        <v>5130446.24</v>
      </c>
      <c r="E73" s="26">
        <v>5647940.4699999997</v>
      </c>
      <c r="F73" s="27">
        <f t="shared" si="0"/>
        <v>517494.22999999952</v>
      </c>
      <c r="G73" s="25">
        <v>167787.29</v>
      </c>
      <c r="H73" s="26">
        <v>179903.11</v>
      </c>
      <c r="I73" s="27">
        <f t="shared" si="1"/>
        <v>12115.819999999978</v>
      </c>
    </row>
    <row r="74" spans="1:9" s="3" customFormat="1" ht="13.5" customHeight="1" x14ac:dyDescent="0.15">
      <c r="A74" s="128" t="s">
        <v>126</v>
      </c>
      <c r="B74" s="129"/>
      <c r="C74" s="81" t="s">
        <v>127</v>
      </c>
      <c r="D74" s="69">
        <v>3377822.08</v>
      </c>
      <c r="E74" s="26">
        <v>3918703.79</v>
      </c>
      <c r="F74" s="27">
        <f t="shared" si="0"/>
        <v>540881.71</v>
      </c>
      <c r="G74" s="25">
        <v>412893.87</v>
      </c>
      <c r="H74" s="26">
        <v>465875.81</v>
      </c>
      <c r="I74" s="27">
        <f t="shared" si="1"/>
        <v>52981.94</v>
      </c>
    </row>
    <row r="75" spans="1:9" s="3" customFormat="1" ht="16.5" customHeight="1" x14ac:dyDescent="0.15">
      <c r="A75" s="128" t="s">
        <v>128</v>
      </c>
      <c r="B75" s="129"/>
      <c r="C75" s="81" t="s">
        <v>129</v>
      </c>
      <c r="D75" s="69">
        <v>3262226.13</v>
      </c>
      <c r="E75" s="26">
        <v>3792855.07</v>
      </c>
      <c r="F75" s="27">
        <f t="shared" ref="F75:F124" si="2">E75-D75</f>
        <v>530628.93999999994</v>
      </c>
      <c r="G75" s="25">
        <v>606748.62</v>
      </c>
      <c r="H75" s="26">
        <v>651978.30000000005</v>
      </c>
      <c r="I75" s="27">
        <f t="shared" ref="I75:I124" si="3">H75-G75</f>
        <v>45229.680000000051</v>
      </c>
    </row>
    <row r="76" spans="1:9" s="3" customFormat="1" ht="16.5" customHeight="1" x14ac:dyDescent="0.15">
      <c r="A76" s="128" t="s">
        <v>130</v>
      </c>
      <c r="B76" s="129"/>
      <c r="C76" s="81" t="s">
        <v>131</v>
      </c>
      <c r="D76" s="69">
        <v>7822558.1200000001</v>
      </c>
      <c r="E76" s="26">
        <v>9543887.3900000006</v>
      </c>
      <c r="F76" s="27">
        <f t="shared" si="2"/>
        <v>1721329.2700000005</v>
      </c>
      <c r="G76" s="25"/>
      <c r="H76" s="26" t="s">
        <v>0</v>
      </c>
      <c r="I76" s="27"/>
    </row>
    <row r="77" spans="1:9" s="3" customFormat="1" ht="15" customHeight="1" x14ac:dyDescent="0.15">
      <c r="A77" s="128" t="s">
        <v>132</v>
      </c>
      <c r="B77" s="129"/>
      <c r="C77" s="81" t="s">
        <v>133</v>
      </c>
      <c r="D77" s="69">
        <v>2892212.26</v>
      </c>
      <c r="E77" s="26">
        <v>1319941.33</v>
      </c>
      <c r="F77" s="27">
        <f t="shared" si="2"/>
        <v>-1572270.9299999997</v>
      </c>
      <c r="G77" s="25">
        <v>7104756.7999999998</v>
      </c>
      <c r="H77" s="26">
        <v>4876570.74</v>
      </c>
      <c r="I77" s="27">
        <f t="shared" si="3"/>
        <v>-2228186.0599999996</v>
      </c>
    </row>
    <row r="78" spans="1:9" s="3" customFormat="1" ht="16.350000000000001" customHeight="1" x14ac:dyDescent="0.15">
      <c r="A78" s="128" t="s">
        <v>134</v>
      </c>
      <c r="B78" s="129"/>
      <c r="C78" s="81" t="s">
        <v>135</v>
      </c>
      <c r="D78" s="69"/>
      <c r="E78" s="26" t="s">
        <v>0</v>
      </c>
      <c r="F78" s="27"/>
      <c r="G78" s="25"/>
      <c r="H78" s="26" t="s">
        <v>0</v>
      </c>
      <c r="I78" s="27"/>
    </row>
    <row r="79" spans="1:9" s="3" customFormat="1" ht="13.5" customHeight="1" x14ac:dyDescent="0.15">
      <c r="A79" s="128" t="s">
        <v>136</v>
      </c>
      <c r="B79" s="129"/>
      <c r="C79" s="81" t="s">
        <v>137</v>
      </c>
      <c r="D79" s="69"/>
      <c r="E79" s="26" t="s">
        <v>0</v>
      </c>
      <c r="F79" s="27"/>
      <c r="G79" s="25">
        <v>6545587.7999999998</v>
      </c>
      <c r="H79" s="26">
        <v>4796647.54</v>
      </c>
      <c r="I79" s="27">
        <f t="shared" si="3"/>
        <v>-1748940.2599999998</v>
      </c>
    </row>
    <row r="80" spans="1:9" s="3" customFormat="1" ht="16.350000000000001" customHeight="1" x14ac:dyDescent="0.15">
      <c r="A80" s="128" t="s">
        <v>138</v>
      </c>
      <c r="B80" s="129"/>
      <c r="C80" s="81" t="s">
        <v>139</v>
      </c>
      <c r="D80" s="69">
        <v>1887719.07</v>
      </c>
      <c r="E80" s="26">
        <v>1179380.33</v>
      </c>
      <c r="F80" s="27">
        <f t="shared" si="2"/>
        <v>-708338.74</v>
      </c>
      <c r="G80" s="25">
        <v>559169</v>
      </c>
      <c r="H80" s="26">
        <v>18340</v>
      </c>
      <c r="I80" s="27">
        <f t="shared" si="3"/>
        <v>-540829</v>
      </c>
    </row>
    <row r="81" spans="1:9" s="3" customFormat="1" ht="16.350000000000001" customHeight="1" x14ac:dyDescent="0.15">
      <c r="A81" s="128" t="s">
        <v>140</v>
      </c>
      <c r="B81" s="129"/>
      <c r="C81" s="81" t="s">
        <v>141</v>
      </c>
      <c r="D81" s="69">
        <v>1004493.19</v>
      </c>
      <c r="E81" s="26">
        <v>140561</v>
      </c>
      <c r="F81" s="27">
        <f t="shared" si="2"/>
        <v>-863932.19</v>
      </c>
      <c r="G81" s="25"/>
      <c r="H81" s="26">
        <v>61583.199999999997</v>
      </c>
      <c r="I81" s="27">
        <f t="shared" si="3"/>
        <v>61583.199999999997</v>
      </c>
    </row>
    <row r="82" spans="1:9" s="3" customFormat="1" ht="13.5" customHeight="1" x14ac:dyDescent="0.15">
      <c r="A82" s="128" t="s">
        <v>142</v>
      </c>
      <c r="B82" s="129"/>
      <c r="C82" s="81" t="s">
        <v>143</v>
      </c>
      <c r="D82" s="69">
        <v>905837.71</v>
      </c>
      <c r="E82" s="26">
        <v>2342892.7999999998</v>
      </c>
      <c r="F82" s="27">
        <f t="shared" si="2"/>
        <v>1437055.0899999999</v>
      </c>
      <c r="G82" s="25">
        <v>29151.54</v>
      </c>
      <c r="H82" s="26">
        <v>0</v>
      </c>
      <c r="I82" s="27">
        <f t="shared" si="3"/>
        <v>-29151.54</v>
      </c>
    </row>
    <row r="83" spans="1:9" s="3" customFormat="1" ht="16.350000000000001" customHeight="1" x14ac:dyDescent="0.15">
      <c r="A83" s="128" t="s">
        <v>144</v>
      </c>
      <c r="B83" s="129"/>
      <c r="C83" s="81" t="s">
        <v>145</v>
      </c>
      <c r="D83" s="69">
        <v>298619.46999999997</v>
      </c>
      <c r="E83" s="26">
        <v>176920.87</v>
      </c>
      <c r="F83" s="27">
        <f t="shared" si="2"/>
        <v>-121698.59999999998</v>
      </c>
      <c r="G83" s="25"/>
      <c r="H83" s="26" t="s">
        <v>0</v>
      </c>
      <c r="I83" s="27"/>
    </row>
    <row r="84" spans="1:9" s="3" customFormat="1" ht="13.5" customHeight="1" x14ac:dyDescent="0.15">
      <c r="A84" s="128" t="s">
        <v>146</v>
      </c>
      <c r="B84" s="129"/>
      <c r="C84" s="81" t="s">
        <v>147</v>
      </c>
      <c r="D84" s="69">
        <v>510696.82</v>
      </c>
      <c r="E84" s="26">
        <v>2033667.61</v>
      </c>
      <c r="F84" s="27">
        <f t="shared" si="2"/>
        <v>1522970.79</v>
      </c>
      <c r="G84" s="25"/>
      <c r="H84" s="26" t="s">
        <v>0</v>
      </c>
      <c r="I84" s="27"/>
    </row>
    <row r="85" spans="1:9" s="3" customFormat="1" ht="16.350000000000001" customHeight="1" x14ac:dyDescent="0.15">
      <c r="A85" s="128" t="s">
        <v>148</v>
      </c>
      <c r="B85" s="129"/>
      <c r="C85" s="81" t="s">
        <v>149</v>
      </c>
      <c r="D85" s="69">
        <v>96521.42</v>
      </c>
      <c r="E85" s="26">
        <v>132304.32000000001</v>
      </c>
      <c r="F85" s="27">
        <f t="shared" si="2"/>
        <v>35782.900000000009</v>
      </c>
      <c r="G85" s="25">
        <v>29151.54</v>
      </c>
      <c r="H85" s="26">
        <v>0</v>
      </c>
      <c r="I85" s="27">
        <f t="shared" si="3"/>
        <v>-29151.54</v>
      </c>
    </row>
    <row r="86" spans="1:9" s="3" customFormat="1" ht="13.5" customHeight="1" thickBot="1" x14ac:dyDescent="0.2">
      <c r="A86" s="140" t="s">
        <v>150</v>
      </c>
      <c r="B86" s="141"/>
      <c r="C86" s="86" t="s">
        <v>151</v>
      </c>
      <c r="D86" s="70"/>
      <c r="E86" s="30" t="s">
        <v>0</v>
      </c>
      <c r="F86" s="31"/>
      <c r="G86" s="29"/>
      <c r="H86" s="30" t="s">
        <v>0</v>
      </c>
      <c r="I86" s="31"/>
    </row>
    <row r="87" spans="1:9" s="3" customFormat="1" ht="16.350000000000001" customHeight="1" thickBot="1" x14ac:dyDescent="0.2">
      <c r="A87" s="146" t="s">
        <v>152</v>
      </c>
      <c r="B87" s="147"/>
      <c r="C87" s="89" t="s">
        <v>153</v>
      </c>
      <c r="D87" s="74">
        <f>D66+D67+D72+D73+D74+D75+D76+D77+D82</f>
        <v>156263878.83000001</v>
      </c>
      <c r="E87" s="39">
        <f>E66+E67+E72+E73+E74+E75+E76+E77+E82</f>
        <v>158417655.84999999</v>
      </c>
      <c r="F87" s="40">
        <f t="shared" si="2"/>
        <v>2153777.0199999809</v>
      </c>
      <c r="G87" s="38">
        <f>G66+G67+G73+G74+G75+G77+G82</f>
        <v>11931009.57</v>
      </c>
      <c r="H87" s="41">
        <f>H66+H67+H73+H74+H75+H77</f>
        <v>10414614.73</v>
      </c>
      <c r="I87" s="40">
        <f t="shared" si="3"/>
        <v>-1516394.8399999999</v>
      </c>
    </row>
    <row r="88" spans="1:9" s="3" customFormat="1" ht="27.75" customHeight="1" thickBot="1" x14ac:dyDescent="0.2">
      <c r="A88" s="138" t="s">
        <v>154</v>
      </c>
      <c r="B88" s="139"/>
      <c r="C88" s="85" t="s">
        <v>155</v>
      </c>
      <c r="D88" s="72"/>
      <c r="E88" s="36">
        <v>1500000</v>
      </c>
      <c r="F88" s="37">
        <f t="shared" si="2"/>
        <v>1500000</v>
      </c>
      <c r="G88" s="35"/>
      <c r="H88" s="36">
        <v>300000</v>
      </c>
      <c r="I88" s="37">
        <f t="shared" si="3"/>
        <v>300000</v>
      </c>
    </row>
    <row r="89" spans="1:9" s="3" customFormat="1" ht="36" hidden="1" customHeight="1" thickBot="1" x14ac:dyDescent="0.2">
      <c r="A89" s="140" t="s">
        <v>156</v>
      </c>
      <c r="B89" s="141"/>
      <c r="C89" s="86" t="s">
        <v>157</v>
      </c>
      <c r="D89" s="70"/>
      <c r="E89" s="30" t="s">
        <v>0</v>
      </c>
      <c r="F89" s="31"/>
      <c r="G89" s="29"/>
      <c r="H89" s="30" t="s">
        <v>0</v>
      </c>
      <c r="I89" s="31"/>
    </row>
    <row r="90" spans="1:9" s="4" customFormat="1" ht="15" customHeight="1" thickBot="1" x14ac:dyDescent="0.2">
      <c r="A90" s="136" t="s">
        <v>213</v>
      </c>
      <c r="B90" s="137"/>
      <c r="C90" s="84" t="s">
        <v>158</v>
      </c>
      <c r="D90" s="71">
        <v>156263878.83000001</v>
      </c>
      <c r="E90" s="33">
        <f>E87+E88</f>
        <v>159917655.84999999</v>
      </c>
      <c r="F90" s="34">
        <f t="shared" si="2"/>
        <v>3653777.0199999809</v>
      </c>
      <c r="G90" s="32">
        <f>G87</f>
        <v>11931009.57</v>
      </c>
      <c r="H90" s="33">
        <f>H87+H88</f>
        <v>10714614.73</v>
      </c>
      <c r="I90" s="34">
        <f t="shared" si="3"/>
        <v>-1216394.8399999999</v>
      </c>
    </row>
    <row r="91" spans="1:9" s="4" customFormat="1" ht="20.25" customHeight="1" x14ac:dyDescent="0.15">
      <c r="A91" s="144" t="s">
        <v>159</v>
      </c>
      <c r="B91" s="145"/>
      <c r="C91" s="88" t="s">
        <v>0</v>
      </c>
      <c r="D91" s="73"/>
      <c r="E91" s="61" t="s">
        <v>0</v>
      </c>
      <c r="F91" s="62"/>
      <c r="G91" s="60"/>
      <c r="H91" s="61" t="s">
        <v>0</v>
      </c>
      <c r="I91" s="62"/>
    </row>
    <row r="92" spans="1:9" s="3" customFormat="1" ht="14.25" customHeight="1" x14ac:dyDescent="0.15">
      <c r="A92" s="128" t="s">
        <v>160</v>
      </c>
      <c r="B92" s="129"/>
      <c r="C92" s="81" t="s">
        <v>161</v>
      </c>
      <c r="D92" s="69"/>
      <c r="E92" s="26" t="s">
        <v>0</v>
      </c>
      <c r="F92" s="27"/>
      <c r="G92" s="25">
        <v>-28503.72</v>
      </c>
      <c r="H92" s="26">
        <v>-19752.77</v>
      </c>
      <c r="I92" s="27">
        <f t="shared" si="3"/>
        <v>8750.9500000000007</v>
      </c>
    </row>
    <row r="93" spans="1:9" s="3" customFormat="1" ht="24.75" hidden="1" customHeight="1" x14ac:dyDescent="0.15">
      <c r="A93" s="130" t="s">
        <v>162</v>
      </c>
      <c r="B93" s="131"/>
      <c r="C93" s="82" t="s">
        <v>163</v>
      </c>
      <c r="D93" s="69"/>
      <c r="E93" s="26" t="s">
        <v>0</v>
      </c>
      <c r="F93" s="27"/>
      <c r="G93" s="25"/>
      <c r="H93" s="26" t="s">
        <v>0</v>
      </c>
      <c r="I93" s="27"/>
    </row>
    <row r="94" spans="1:9" s="3" customFormat="1" ht="38.25" customHeight="1" x14ac:dyDescent="0.15">
      <c r="A94" s="130" t="s">
        <v>164</v>
      </c>
      <c r="B94" s="131"/>
      <c r="C94" s="82" t="s">
        <v>165</v>
      </c>
      <c r="D94" s="69"/>
      <c r="E94" s="26" t="s">
        <v>0</v>
      </c>
      <c r="F94" s="27"/>
      <c r="G94" s="25">
        <v>-23172.720000000001</v>
      </c>
      <c r="H94" s="26">
        <v>-2111.77</v>
      </c>
      <c r="I94" s="27">
        <f t="shared" si="3"/>
        <v>21060.95</v>
      </c>
    </row>
    <row r="95" spans="1:9" s="3" customFormat="1" ht="25.5" hidden="1" customHeight="1" x14ac:dyDescent="0.15">
      <c r="A95" s="130" t="s">
        <v>166</v>
      </c>
      <c r="B95" s="131"/>
      <c r="C95" s="82" t="s">
        <v>167</v>
      </c>
      <c r="D95" s="69"/>
      <c r="E95" s="26" t="s">
        <v>0</v>
      </c>
      <c r="F95" s="27"/>
      <c r="G95" s="25"/>
      <c r="H95" s="26" t="s">
        <v>0</v>
      </c>
      <c r="I95" s="27"/>
    </row>
    <row r="96" spans="1:9" s="3" customFormat="1" ht="27" customHeight="1" thickBot="1" x14ac:dyDescent="0.2">
      <c r="A96" s="134" t="s">
        <v>168</v>
      </c>
      <c r="B96" s="135"/>
      <c r="C96" s="83" t="s">
        <v>169</v>
      </c>
      <c r="D96" s="70"/>
      <c r="E96" s="30" t="s">
        <v>0</v>
      </c>
      <c r="F96" s="31"/>
      <c r="G96" s="29">
        <v>-5331</v>
      </c>
      <c r="H96" s="30">
        <v>-17641</v>
      </c>
      <c r="I96" s="31">
        <f t="shared" si="3"/>
        <v>-12310</v>
      </c>
    </row>
    <row r="97" spans="1:9" s="4" customFormat="1" ht="14.25" customHeight="1" thickBot="1" x14ac:dyDescent="0.2">
      <c r="A97" s="136" t="s">
        <v>214</v>
      </c>
      <c r="B97" s="137"/>
      <c r="C97" s="84" t="s">
        <v>153</v>
      </c>
      <c r="D97" s="71"/>
      <c r="E97" s="33" t="s">
        <v>0</v>
      </c>
      <c r="F97" s="34"/>
      <c r="G97" s="32">
        <v>-28503.72</v>
      </c>
      <c r="H97" s="33">
        <v>-19752.77</v>
      </c>
      <c r="I97" s="34">
        <f t="shared" si="3"/>
        <v>8750.9500000000007</v>
      </c>
    </row>
    <row r="98" spans="1:9" s="4" customFormat="1" ht="20.25" customHeight="1" x14ac:dyDescent="0.15">
      <c r="A98" s="144" t="s">
        <v>170</v>
      </c>
      <c r="B98" s="145"/>
      <c r="C98" s="88" t="s">
        <v>0</v>
      </c>
      <c r="D98" s="73"/>
      <c r="E98" s="61" t="s">
        <v>0</v>
      </c>
      <c r="F98" s="62"/>
      <c r="G98" s="60"/>
      <c r="H98" s="61" t="s">
        <v>0</v>
      </c>
      <c r="I98" s="62"/>
    </row>
    <row r="99" spans="1:9" s="3" customFormat="1" ht="14.25" customHeight="1" x14ac:dyDescent="0.15">
      <c r="A99" s="128" t="s">
        <v>171</v>
      </c>
      <c r="B99" s="129"/>
      <c r="C99" s="81" t="s">
        <v>0</v>
      </c>
      <c r="D99" s="69">
        <v>34130274.509999998</v>
      </c>
      <c r="E99" s="26">
        <v>36395991.950000003</v>
      </c>
      <c r="F99" s="27">
        <f t="shared" si="2"/>
        <v>2265717.4400000051</v>
      </c>
      <c r="G99" s="25">
        <v>-6262149.2800000003</v>
      </c>
      <c r="H99" s="26">
        <v>-4084517.02</v>
      </c>
      <c r="I99" s="27">
        <f t="shared" si="3"/>
        <v>2177632.2600000002</v>
      </c>
    </row>
    <row r="100" spans="1:9" s="4" customFormat="1" ht="12" hidden="1" customHeight="1" x14ac:dyDescent="0.15">
      <c r="A100" s="150" t="s">
        <v>172</v>
      </c>
      <c r="B100" s="151"/>
      <c r="C100" s="90" t="s">
        <v>0</v>
      </c>
      <c r="D100" s="75"/>
      <c r="E100" s="43" t="s">
        <v>0</v>
      </c>
      <c r="F100" s="44"/>
      <c r="G100" s="42"/>
      <c r="H100" s="43" t="s">
        <v>0</v>
      </c>
      <c r="I100" s="44"/>
    </row>
    <row r="101" spans="1:9" s="3" customFormat="1" ht="6" hidden="1" customHeight="1" x14ac:dyDescent="0.15">
      <c r="A101" s="128" t="s">
        <v>173</v>
      </c>
      <c r="B101" s="129"/>
      <c r="C101" s="81" t="s">
        <v>174</v>
      </c>
      <c r="D101" s="69">
        <v>-34130274.509999998</v>
      </c>
      <c r="E101" s="26">
        <v>-36395991.950000003</v>
      </c>
      <c r="F101" s="27">
        <f t="shared" si="2"/>
        <v>-2265717.4400000051</v>
      </c>
      <c r="G101" s="25">
        <v>6262149.2800000003</v>
      </c>
      <c r="H101" s="26">
        <v>4084517.02</v>
      </c>
      <c r="I101" s="27">
        <f t="shared" si="3"/>
        <v>-2177632.2600000002</v>
      </c>
    </row>
    <row r="102" spans="1:9" s="3" customFormat="1" ht="24.75" customHeight="1" x14ac:dyDescent="0.15">
      <c r="A102" s="128" t="s">
        <v>175</v>
      </c>
      <c r="B102" s="129"/>
      <c r="C102" s="81" t="s">
        <v>176</v>
      </c>
      <c r="D102" s="69">
        <v>-4838016.7699999996</v>
      </c>
      <c r="E102" s="26">
        <v>-370403.63</v>
      </c>
      <c r="F102" s="27">
        <f t="shared" si="2"/>
        <v>4467613.1399999997</v>
      </c>
      <c r="G102" s="25">
        <v>-2139380.87</v>
      </c>
      <c r="H102" s="26">
        <v>236783.32</v>
      </c>
      <c r="I102" s="27">
        <f t="shared" si="3"/>
        <v>2376164.19</v>
      </c>
    </row>
    <row r="103" spans="1:9" s="3" customFormat="1" ht="10.5" hidden="1" customHeight="1" x14ac:dyDescent="0.15">
      <c r="A103" s="128" t="s">
        <v>177</v>
      </c>
      <c r="B103" s="129"/>
      <c r="C103" s="81" t="s">
        <v>178</v>
      </c>
      <c r="D103" s="69"/>
      <c r="E103" s="26" t="s">
        <v>0</v>
      </c>
      <c r="F103" s="27"/>
      <c r="G103" s="25">
        <v>2733132.7</v>
      </c>
      <c r="H103" s="26">
        <v>2089320.15</v>
      </c>
      <c r="I103" s="27">
        <f t="shared" si="3"/>
        <v>-643812.55000000028</v>
      </c>
    </row>
    <row r="104" spans="1:9" s="3" customFormat="1" ht="2.25" hidden="1" customHeight="1" x14ac:dyDescent="0.15">
      <c r="A104" s="128" t="s">
        <v>179</v>
      </c>
      <c r="B104" s="129"/>
      <c r="C104" s="81" t="s">
        <v>180</v>
      </c>
      <c r="D104" s="69">
        <v>4838016.7699999996</v>
      </c>
      <c r="E104" s="26">
        <v>370403.63</v>
      </c>
      <c r="F104" s="27">
        <f t="shared" si="2"/>
        <v>-4467613.1399999997</v>
      </c>
      <c r="G104" s="25">
        <v>4872513.57</v>
      </c>
      <c r="H104" s="26">
        <v>1852536.83</v>
      </c>
      <c r="I104" s="27">
        <f t="shared" si="3"/>
        <v>-3019976.74</v>
      </c>
    </row>
    <row r="105" spans="1:9" s="3" customFormat="1" ht="24.75" customHeight="1" x14ac:dyDescent="0.15">
      <c r="A105" s="152" t="s">
        <v>181</v>
      </c>
      <c r="B105" s="153"/>
      <c r="C105" s="81">
        <v>206000</v>
      </c>
      <c r="D105" s="69">
        <v>-53000000</v>
      </c>
      <c r="E105" s="26">
        <v>0</v>
      </c>
      <c r="F105" s="27">
        <f t="shared" si="2"/>
        <v>53000000</v>
      </c>
      <c r="G105" s="25"/>
      <c r="H105" s="26"/>
      <c r="I105" s="27"/>
    </row>
    <row r="106" spans="1:9" s="3" customFormat="1" ht="21.75" hidden="1" customHeight="1" x14ac:dyDescent="0.15">
      <c r="A106" s="152" t="s">
        <v>209</v>
      </c>
      <c r="B106" s="153"/>
      <c r="C106" s="81">
        <v>206100</v>
      </c>
      <c r="D106" s="69">
        <v>22000000</v>
      </c>
      <c r="E106" s="45">
        <v>0</v>
      </c>
      <c r="F106" s="27">
        <f t="shared" si="2"/>
        <v>-22000000</v>
      </c>
      <c r="G106" s="25"/>
      <c r="H106" s="26"/>
      <c r="I106" s="27"/>
    </row>
    <row r="107" spans="1:9" s="3" customFormat="1" ht="13.5" hidden="1" customHeight="1" x14ac:dyDescent="0.15">
      <c r="A107" s="152" t="s">
        <v>210</v>
      </c>
      <c r="B107" s="153"/>
      <c r="C107" s="81">
        <v>206200</v>
      </c>
      <c r="D107" s="76">
        <v>-75000000</v>
      </c>
      <c r="E107" s="46">
        <v>0</v>
      </c>
      <c r="F107" s="47">
        <f t="shared" si="2"/>
        <v>75000000</v>
      </c>
      <c r="G107" s="25"/>
      <c r="H107" s="26"/>
      <c r="I107" s="27"/>
    </row>
    <row r="108" spans="1:9" s="3" customFormat="1" ht="18.75" customHeight="1" thickBot="1" x14ac:dyDescent="0.2">
      <c r="A108" s="148" t="s">
        <v>184</v>
      </c>
      <c r="B108" s="149"/>
      <c r="C108" s="91" t="s">
        <v>185</v>
      </c>
      <c r="D108" s="77">
        <v>23707742.260000002</v>
      </c>
      <c r="E108" s="49">
        <v>-36025588.32</v>
      </c>
      <c r="F108" s="50">
        <f t="shared" si="2"/>
        <v>-59733330.579999998</v>
      </c>
      <c r="G108" s="48">
        <v>8401530.1500000004</v>
      </c>
      <c r="H108" s="51">
        <v>3847733.7</v>
      </c>
      <c r="I108" s="50">
        <f t="shared" si="3"/>
        <v>-4553796.45</v>
      </c>
    </row>
    <row r="109" spans="1:9" s="3" customFormat="1" ht="12" hidden="1" customHeight="1" x14ac:dyDescent="0.15">
      <c r="A109" s="154" t="s">
        <v>177</v>
      </c>
      <c r="B109" s="154"/>
      <c r="C109" s="10" t="s">
        <v>186</v>
      </c>
      <c r="D109" s="14">
        <v>70042502.730000004</v>
      </c>
      <c r="E109" s="6">
        <v>167608829.34</v>
      </c>
      <c r="F109" s="15">
        <f t="shared" si="2"/>
        <v>97566326.609999999</v>
      </c>
      <c r="G109" s="14">
        <v>344867.74</v>
      </c>
      <c r="H109" s="6">
        <v>1652521.22</v>
      </c>
      <c r="I109" s="15">
        <f t="shared" si="3"/>
        <v>1307653.48</v>
      </c>
    </row>
    <row r="110" spans="1:9" s="3" customFormat="1" ht="11.25" hidden="1" customHeight="1" x14ac:dyDescent="0.15">
      <c r="A110" s="155" t="s">
        <v>179</v>
      </c>
      <c r="B110" s="155"/>
      <c r="C110" s="8" t="s">
        <v>187</v>
      </c>
      <c r="D110" s="12">
        <v>37861997.469999999</v>
      </c>
      <c r="E110" s="5">
        <v>198682180.66999999</v>
      </c>
      <c r="F110" s="13">
        <f t="shared" si="2"/>
        <v>160820183.19999999</v>
      </c>
      <c r="G110" s="12">
        <v>416100.59</v>
      </c>
      <c r="H110" s="5">
        <v>2754787.52</v>
      </c>
      <c r="I110" s="13">
        <f t="shared" si="3"/>
        <v>2338686.9300000002</v>
      </c>
    </row>
    <row r="111" spans="1:9" s="3" customFormat="1" ht="11.25" hidden="1" customHeight="1" x14ac:dyDescent="0.15">
      <c r="A111" s="158" t="s">
        <v>203</v>
      </c>
      <c r="B111" s="159"/>
      <c r="C111" s="8">
        <v>208340</v>
      </c>
      <c r="D111" s="12">
        <v>3634880.43</v>
      </c>
      <c r="E111" s="5">
        <v>-2236.9899999999998</v>
      </c>
      <c r="F111" s="13">
        <f t="shared" si="2"/>
        <v>-3637117.4200000004</v>
      </c>
      <c r="G111" s="12"/>
      <c r="H111" s="5"/>
      <c r="I111" s="13">
        <f t="shared" si="3"/>
        <v>0</v>
      </c>
    </row>
    <row r="112" spans="1:9" s="3" customFormat="1" ht="24" hidden="1" customHeight="1" x14ac:dyDescent="0.15">
      <c r="A112" s="155" t="s">
        <v>188</v>
      </c>
      <c r="B112" s="155"/>
      <c r="C112" s="8" t="s">
        <v>189</v>
      </c>
      <c r="D112" s="12">
        <v>-8472763</v>
      </c>
      <c r="E112" s="5">
        <v>-4950000</v>
      </c>
      <c r="F112" s="13">
        <f t="shared" si="2"/>
        <v>3522763</v>
      </c>
      <c r="G112" s="12">
        <v>8472763</v>
      </c>
      <c r="H112" s="5">
        <v>4950000</v>
      </c>
      <c r="I112" s="13">
        <f t="shared" si="3"/>
        <v>-3522763</v>
      </c>
    </row>
    <row r="113" spans="1:9" s="3" customFormat="1" ht="12.75" hidden="1" customHeight="1" x14ac:dyDescent="0.15">
      <c r="A113" s="156" t="s">
        <v>190</v>
      </c>
      <c r="B113" s="156"/>
      <c r="C113" s="8" t="s">
        <v>0</v>
      </c>
      <c r="D113" s="12">
        <v>-34130274.509999998</v>
      </c>
      <c r="E113" s="5">
        <v>-36395991.950000003</v>
      </c>
      <c r="F113" s="13">
        <f t="shared" si="2"/>
        <v>-2265717.4400000051</v>
      </c>
      <c r="G113" s="12">
        <v>6262149.2800000003</v>
      </c>
      <c r="H113" s="5">
        <v>4084517.02</v>
      </c>
      <c r="I113" s="13">
        <f t="shared" si="3"/>
        <v>-2177632.2600000002</v>
      </c>
    </row>
    <row r="114" spans="1:9" s="4" customFormat="1" ht="11.25" hidden="1" customHeight="1" x14ac:dyDescent="0.15">
      <c r="A114" s="157" t="s">
        <v>191</v>
      </c>
      <c r="B114" s="157"/>
      <c r="C114" s="11" t="s">
        <v>0</v>
      </c>
      <c r="D114" s="16"/>
      <c r="E114" s="7" t="s">
        <v>0</v>
      </c>
      <c r="F114" s="17"/>
      <c r="G114" s="16"/>
      <c r="H114" s="7" t="s">
        <v>0</v>
      </c>
      <c r="I114" s="17"/>
    </row>
    <row r="115" spans="1:9" s="3" customFormat="1" ht="12" hidden="1" customHeight="1" x14ac:dyDescent="0.15">
      <c r="A115" s="156" t="s">
        <v>192</v>
      </c>
      <c r="B115" s="156"/>
      <c r="C115" s="8" t="s">
        <v>193</v>
      </c>
      <c r="D115" s="12">
        <v>-34130274.509999998</v>
      </c>
      <c r="E115" s="5">
        <v>-36395991.950000003</v>
      </c>
      <c r="F115" s="13">
        <f t="shared" si="2"/>
        <v>-2265717.4400000051</v>
      </c>
      <c r="G115" s="12">
        <v>6262149.2800000003</v>
      </c>
      <c r="H115" s="5">
        <v>4084517.02</v>
      </c>
      <c r="I115" s="13">
        <f t="shared" si="3"/>
        <v>-2177632.2600000002</v>
      </c>
    </row>
    <row r="116" spans="1:9" s="3" customFormat="1" ht="18" hidden="1" customHeight="1" x14ac:dyDescent="0.15">
      <c r="A116" s="161" t="s">
        <v>181</v>
      </c>
      <c r="B116" s="161"/>
      <c r="C116" s="8" t="s">
        <v>194</v>
      </c>
      <c r="D116" s="12">
        <v>-53000000</v>
      </c>
      <c r="E116" s="5">
        <v>0</v>
      </c>
      <c r="F116" s="13">
        <f t="shared" si="2"/>
        <v>53000000</v>
      </c>
      <c r="G116" s="12"/>
      <c r="H116" s="5" t="s">
        <v>0</v>
      </c>
      <c r="I116" s="13"/>
    </row>
    <row r="117" spans="1:9" s="3" customFormat="1" ht="10.5" hidden="1" customHeight="1" x14ac:dyDescent="0.15">
      <c r="A117" s="162" t="s">
        <v>182</v>
      </c>
      <c r="B117" s="162"/>
      <c r="C117" s="9" t="s">
        <v>195</v>
      </c>
      <c r="D117" s="12">
        <v>22000000</v>
      </c>
      <c r="E117" s="5">
        <v>0</v>
      </c>
      <c r="F117" s="13">
        <f t="shared" si="2"/>
        <v>-22000000</v>
      </c>
      <c r="G117" s="12"/>
      <c r="H117" s="5" t="s">
        <v>0</v>
      </c>
      <c r="I117" s="13"/>
    </row>
    <row r="118" spans="1:9" s="3" customFormat="1" ht="12" hidden="1" customHeight="1" x14ac:dyDescent="0.15">
      <c r="A118" s="162" t="s">
        <v>183</v>
      </c>
      <c r="B118" s="162"/>
      <c r="C118" s="9" t="s">
        <v>196</v>
      </c>
      <c r="D118" s="12">
        <v>-75000000</v>
      </c>
      <c r="E118" s="5">
        <v>0</v>
      </c>
      <c r="F118" s="13">
        <f t="shared" si="2"/>
        <v>75000000</v>
      </c>
      <c r="G118" s="12"/>
      <c r="H118" s="5" t="s">
        <v>0</v>
      </c>
      <c r="I118" s="13"/>
    </row>
    <row r="119" spans="1:9" s="3" customFormat="1" ht="10.5" hidden="1" customHeight="1" x14ac:dyDescent="0.15">
      <c r="A119" s="161" t="s">
        <v>197</v>
      </c>
      <c r="B119" s="161"/>
      <c r="C119" s="8" t="s">
        <v>198</v>
      </c>
      <c r="D119" s="12">
        <v>18869725.489999998</v>
      </c>
      <c r="E119" s="5">
        <v>-36395991.950000003</v>
      </c>
      <c r="F119" s="13">
        <f t="shared" si="2"/>
        <v>-55265717.439999998</v>
      </c>
      <c r="G119" s="12">
        <v>6262149.2800000003</v>
      </c>
      <c r="H119" s="5">
        <v>4084517.02</v>
      </c>
      <c r="I119" s="13">
        <f t="shared" si="3"/>
        <v>-2177632.2600000002</v>
      </c>
    </row>
    <row r="120" spans="1:9" s="3" customFormat="1" ht="10.5" hidden="1" customHeight="1" x14ac:dyDescent="0.15">
      <c r="A120" s="155" t="s">
        <v>177</v>
      </c>
      <c r="B120" s="155"/>
      <c r="C120" s="8" t="s">
        <v>199</v>
      </c>
      <c r="D120" s="12">
        <v>70042502.730000004</v>
      </c>
      <c r="E120" s="5">
        <v>167608829.34</v>
      </c>
      <c r="F120" s="13">
        <f t="shared" si="2"/>
        <v>97566326.609999999</v>
      </c>
      <c r="G120" s="12">
        <v>3078000.44</v>
      </c>
      <c r="H120" s="5">
        <v>3741841.37</v>
      </c>
      <c r="I120" s="13">
        <f t="shared" si="3"/>
        <v>663840.93000000017</v>
      </c>
    </row>
    <row r="121" spans="1:9" s="3" customFormat="1" ht="12" hidden="1" customHeight="1" x14ac:dyDescent="0.15">
      <c r="A121" s="155" t="s">
        <v>179</v>
      </c>
      <c r="B121" s="155"/>
      <c r="C121" s="8" t="s">
        <v>200</v>
      </c>
      <c r="D121" s="12">
        <v>42700014.240000002</v>
      </c>
      <c r="E121" s="5">
        <v>199052584.30000001</v>
      </c>
      <c r="F121" s="13">
        <f t="shared" si="2"/>
        <v>156352570.06</v>
      </c>
      <c r="G121" s="12">
        <v>5288614.16</v>
      </c>
      <c r="H121" s="5">
        <v>4607324.3499999996</v>
      </c>
      <c r="I121" s="13">
        <f t="shared" si="3"/>
        <v>-681289.81000000052</v>
      </c>
    </row>
    <row r="122" spans="1:9" s="3" customFormat="1" ht="12" hidden="1" customHeight="1" x14ac:dyDescent="0.15">
      <c r="A122" s="158" t="s">
        <v>203</v>
      </c>
      <c r="B122" s="159"/>
      <c r="C122" s="8">
        <v>602304</v>
      </c>
      <c r="D122" s="12">
        <v>3634880.43</v>
      </c>
      <c r="E122" s="5">
        <v>-2236.9899999999998</v>
      </c>
      <c r="F122" s="13">
        <f t="shared" si="2"/>
        <v>-3637117.4200000004</v>
      </c>
      <c r="G122" s="12"/>
      <c r="H122" s="5"/>
      <c r="I122" s="13">
        <f t="shared" si="3"/>
        <v>0</v>
      </c>
    </row>
    <row r="123" spans="1:9" s="3" customFormat="1" ht="22.5" hidden="1" customHeight="1" x14ac:dyDescent="0.15">
      <c r="A123" s="155" t="s">
        <v>188</v>
      </c>
      <c r="B123" s="155"/>
      <c r="C123" s="8" t="s">
        <v>201</v>
      </c>
      <c r="D123" s="12">
        <v>-8472763</v>
      </c>
      <c r="E123" s="5">
        <v>-4950000</v>
      </c>
      <c r="F123" s="13">
        <f t="shared" si="2"/>
        <v>3522763</v>
      </c>
      <c r="G123" s="12">
        <v>8472763</v>
      </c>
      <c r="H123" s="5">
        <v>4950000</v>
      </c>
      <c r="I123" s="13">
        <f t="shared" si="3"/>
        <v>-3522763</v>
      </c>
    </row>
    <row r="124" spans="1:9" s="4" customFormat="1" ht="21.75" hidden="1" customHeight="1" thickBot="1" x14ac:dyDescent="0.2">
      <c r="A124" s="160" t="s">
        <v>202</v>
      </c>
      <c r="B124" s="160"/>
      <c r="C124" s="21" t="s">
        <v>0</v>
      </c>
      <c r="D124" s="18">
        <v>-34130274.509999998</v>
      </c>
      <c r="E124" s="19">
        <v>-36395991.950000003</v>
      </c>
      <c r="F124" s="20">
        <f t="shared" si="2"/>
        <v>-2265717.4400000051</v>
      </c>
      <c r="G124" s="18">
        <v>6262149.2800000003</v>
      </c>
      <c r="H124" s="19">
        <v>4084517.02</v>
      </c>
      <c r="I124" s="20">
        <f t="shared" si="3"/>
        <v>-2177632.2600000002</v>
      </c>
    </row>
    <row r="125" spans="1:9" x14ac:dyDescent="0.15">
      <c r="A125" s="2"/>
      <c r="B125" s="2"/>
      <c r="C125" s="2"/>
      <c r="D125" s="2"/>
      <c r="E125" s="2"/>
      <c r="F125" s="2"/>
      <c r="G125" s="2"/>
      <c r="H125" s="2"/>
      <c r="I125" s="2"/>
    </row>
    <row r="126" spans="1:9" x14ac:dyDescent="0.15">
      <c r="A126" s="2"/>
      <c r="B126" s="2"/>
      <c r="C126" s="2"/>
      <c r="D126" s="2"/>
      <c r="E126" s="2"/>
      <c r="F126" s="2"/>
      <c r="G126" s="2"/>
      <c r="H126" s="2"/>
      <c r="I126" s="2"/>
    </row>
    <row r="127" spans="1:9" x14ac:dyDescent="0.15">
      <c r="A127" s="1"/>
      <c r="B127" s="1"/>
      <c r="C127" s="2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2"/>
      <c r="D128" s="1"/>
      <c r="E128" s="1"/>
      <c r="F128" s="1"/>
      <c r="G128" s="1"/>
      <c r="H128" s="1"/>
      <c r="I128" s="1"/>
    </row>
  </sheetData>
  <mergeCells count="130">
    <mergeCell ref="A109:B109"/>
    <mergeCell ref="A110:B110"/>
    <mergeCell ref="A112:B112"/>
    <mergeCell ref="A113:B113"/>
    <mergeCell ref="A114:B114"/>
    <mergeCell ref="A115:B115"/>
    <mergeCell ref="A111:B111"/>
    <mergeCell ref="A124:B124"/>
    <mergeCell ref="A116:B116"/>
    <mergeCell ref="A117:B117"/>
    <mergeCell ref="A118:B118"/>
    <mergeCell ref="A119:B119"/>
    <mergeCell ref="A120:B120"/>
    <mergeCell ref="A121:B121"/>
    <mergeCell ref="A123:B123"/>
    <mergeCell ref="A122:B122"/>
    <mergeCell ref="A108:B108"/>
    <mergeCell ref="A103:B103"/>
    <mergeCell ref="A104:B104"/>
    <mergeCell ref="A102:B102"/>
    <mergeCell ref="A94:B94"/>
    <mergeCell ref="A95:B95"/>
    <mergeCell ref="A96:B96"/>
    <mergeCell ref="A97:B97"/>
    <mergeCell ref="A98:B98"/>
    <mergeCell ref="A99:B99"/>
    <mergeCell ref="A100:B100"/>
    <mergeCell ref="A101:B101"/>
    <mergeCell ref="A105:B105"/>
    <mergeCell ref="A107:B107"/>
    <mergeCell ref="A106:B106"/>
    <mergeCell ref="A86:B86"/>
    <mergeCell ref="A87:B87"/>
    <mergeCell ref="A88:B88"/>
    <mergeCell ref="A89:B89"/>
    <mergeCell ref="A90:B90"/>
    <mergeCell ref="A91:B91"/>
    <mergeCell ref="A92:B92"/>
    <mergeCell ref="A93:B93"/>
    <mergeCell ref="A77:B77"/>
    <mergeCell ref="A78:B78"/>
    <mergeCell ref="A79:B79"/>
    <mergeCell ref="A80:B80"/>
    <mergeCell ref="A82:B82"/>
    <mergeCell ref="A83:B83"/>
    <mergeCell ref="A81:B81"/>
    <mergeCell ref="A84:B84"/>
    <mergeCell ref="A85:B8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9:B59"/>
    <mergeCell ref="A60:B60"/>
    <mergeCell ref="A61:B61"/>
    <mergeCell ref="A62:B62"/>
    <mergeCell ref="A63:B63"/>
    <mergeCell ref="A67:B67"/>
    <mergeCell ref="A64:B64"/>
    <mergeCell ref="A65:B65"/>
    <mergeCell ref="A66:B66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7:B47"/>
    <mergeCell ref="A39:B39"/>
    <mergeCell ref="A40:B40"/>
    <mergeCell ref="A41:B41"/>
    <mergeCell ref="A42:B42"/>
    <mergeCell ref="A43:B43"/>
    <mergeCell ref="A44:B44"/>
    <mergeCell ref="A48:B48"/>
    <mergeCell ref="A49:B49"/>
    <mergeCell ref="A31:B31"/>
    <mergeCell ref="A33:B33"/>
    <mergeCell ref="A34:B34"/>
    <mergeCell ref="A35:B35"/>
    <mergeCell ref="A36:B36"/>
    <mergeCell ref="A37:B37"/>
    <mergeCell ref="A38:B38"/>
    <mergeCell ref="A45:B45"/>
    <mergeCell ref="A46:B46"/>
    <mergeCell ref="A32:B32"/>
    <mergeCell ref="A21:B21"/>
    <mergeCell ref="A22:B22"/>
    <mergeCell ref="A23:B23"/>
    <mergeCell ref="A24:B24"/>
    <mergeCell ref="A25:B25"/>
    <mergeCell ref="A29:B29"/>
    <mergeCell ref="A30:B30"/>
    <mergeCell ref="A26:B26"/>
    <mergeCell ref="A27:B27"/>
    <mergeCell ref="A28:B28"/>
    <mergeCell ref="A8:B8"/>
    <mergeCell ref="A9:B9"/>
    <mergeCell ref="A10:B10"/>
    <mergeCell ref="A11:B11"/>
    <mergeCell ref="A12:B12"/>
    <mergeCell ref="A18:B18"/>
    <mergeCell ref="A19:B19"/>
    <mergeCell ref="A20:B20"/>
    <mergeCell ref="A13:B13"/>
    <mergeCell ref="A14:B14"/>
    <mergeCell ref="A15:B15"/>
    <mergeCell ref="A16:B16"/>
    <mergeCell ref="A17:B17"/>
    <mergeCell ref="A2:I2"/>
    <mergeCell ref="A3:I3"/>
    <mergeCell ref="A4:I4"/>
    <mergeCell ref="A5:B7"/>
    <mergeCell ref="C5:C7"/>
    <mergeCell ref="D6:D7"/>
    <mergeCell ref="E6:E7"/>
    <mergeCell ref="G6:G7"/>
    <mergeCell ref="H6:H7"/>
    <mergeCell ref="I6:I7"/>
    <mergeCell ref="D5:F5"/>
    <mergeCell ref="F6:F7"/>
    <mergeCell ref="G5:I5"/>
  </mergeCells>
  <pageMargins left="0.31496062992125984" right="0.23622047244094491" top="0.47244094488188981" bottom="0.39370078740157483" header="0" footer="0"/>
  <pageSetup paperSize="9" scale="75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Користувач Windows</cp:lastModifiedBy>
  <cp:lastPrinted>2023-04-25T12:08:58Z</cp:lastPrinted>
  <dcterms:created xsi:type="dcterms:W3CDTF">2009-06-17T07:33:19Z</dcterms:created>
  <dcterms:modified xsi:type="dcterms:W3CDTF">2023-04-26T11:34:17Z</dcterms:modified>
</cp:coreProperties>
</file>